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11012"/>
  <workbookPr defaultThemeVersion="166925"/>
  <mc:AlternateContent xmlns:mc="http://schemas.openxmlformats.org/markup-compatibility/2006">
    <mc:Choice Requires="x15">
      <x15ac:absPath xmlns:x15ac="http://schemas.microsoft.com/office/spreadsheetml/2010/11/ac" url="/Users/andres2026/Desktop/CONTRATACION 2026/1 DE FEBRERO -31 DE JULIO 2026/SILVICULTURA 2026/"/>
    </mc:Choice>
  </mc:AlternateContent>
  <xr:revisionPtr revIDLastSave="0" documentId="8_{CC0EDBBC-6692-4E45-9DB3-096C6914C7DC}" xr6:coauthVersionLast="36" xr6:coauthVersionMax="36" xr10:uidLastSave="{00000000-0000-0000-0000-000000000000}"/>
  <bookViews>
    <workbookView xWindow="0" yWindow="0" windowWidth="28800" windowHeight="18000" xr2:uid="{00000000-000D-0000-FFFF-FFFF00000000}"/>
  </bookViews>
  <sheets>
    <sheet name="Formato cotización" sheetId="4" r:id="rId1"/>
    <sheet name="Cotización (2)" sheetId="2" state="hidden" r:id="rId2"/>
  </sheets>
  <externalReferences>
    <externalReference r:id="rId3"/>
    <externalReference r:id="rId4"/>
    <externalReference r:id="rId5"/>
    <externalReference r:id="rId6"/>
    <externalReference r:id="rId7"/>
  </externalReferences>
  <definedNames>
    <definedName name="_1__123Graph_Aｸﾞﾗﾌ_7" localSheetId="1" hidden="1">#REF!</definedName>
    <definedName name="_1__123Graph_Aｸﾞﾗﾌ_7" localSheetId="0" hidden="1">#REF!</definedName>
    <definedName name="_1__123Graph_Aｸﾞﾗﾌ_7" hidden="1">#REF!</definedName>
    <definedName name="_112233" localSheetId="1" hidden="1">#REF!</definedName>
    <definedName name="_112233" localSheetId="0" hidden="1">#REF!</definedName>
    <definedName name="_112233" hidden="1">#REF!</definedName>
    <definedName name="_112277" localSheetId="1" hidden="1">#REF!</definedName>
    <definedName name="_112277" localSheetId="0" hidden="1">#REF!</definedName>
    <definedName name="_112277" hidden="1">#REF!</definedName>
    <definedName name="_12__123Graph_BCHART_5" localSheetId="1" hidden="1">[1]MEX95IB!#REF!</definedName>
    <definedName name="_12__123Graph_BCHART_5" localSheetId="0" hidden="1">[1]MEX95IB!#REF!</definedName>
    <definedName name="_12__123Graph_BCHART_5" hidden="1">[1]MEX95IB!#REF!</definedName>
    <definedName name="_1222" localSheetId="1" hidden="1">#REF!</definedName>
    <definedName name="_1222" localSheetId="0" hidden="1">#REF!</definedName>
    <definedName name="_1222" hidden="1">#REF!</definedName>
    <definedName name="_13__123Graph_Bｸﾞﾗﾌ_7" localSheetId="1" hidden="1">#REF!</definedName>
    <definedName name="_13__123Graph_Bｸﾞﾗﾌ_7" localSheetId="0" hidden="1">#REF!</definedName>
    <definedName name="_13__123Graph_Bｸﾞﾗﾌ_7" hidden="1">#REF!</definedName>
    <definedName name="_14__123Graph_Cｸﾞﾗﾌ_7" localSheetId="1" hidden="1">#REF!</definedName>
    <definedName name="_14__123Graph_Cｸﾞﾗﾌ_7" localSheetId="0" hidden="1">#REF!</definedName>
    <definedName name="_14__123Graph_Cｸﾞﾗﾌ_7" hidden="1">#REF!</definedName>
    <definedName name="_15__123Graph_Dｸﾞﾗﾌ_7" localSheetId="1" hidden="1">#REF!</definedName>
    <definedName name="_15__123Graph_Dｸﾞﾗﾌ_7" localSheetId="0" hidden="1">#REF!</definedName>
    <definedName name="_15__123Graph_Dｸﾞﾗﾌ_7" hidden="1">#REF!</definedName>
    <definedName name="_16__123Graph_Eｸﾞﾗﾌ_7" localSheetId="1" hidden="1">#REF!</definedName>
    <definedName name="_16__123Graph_Eｸﾞﾗﾌ_7" localSheetId="0" hidden="1">#REF!</definedName>
    <definedName name="_16__123Graph_Eｸﾞﾗﾌ_7" hidden="1">#REF!</definedName>
    <definedName name="_17__123Graph_Fｸﾞﾗﾌ_7" localSheetId="1" hidden="1">#REF!</definedName>
    <definedName name="_17__123Graph_Fｸﾞﾗﾌ_7" localSheetId="0" hidden="1">#REF!</definedName>
    <definedName name="_17__123Graph_Fｸﾞﾗﾌ_7" hidden="1">#REF!</definedName>
    <definedName name="_21" localSheetId="1" hidden="1">#REF!</definedName>
    <definedName name="_21" localSheetId="0" hidden="1">#REF!</definedName>
    <definedName name="_21" hidden="1">#REF!</definedName>
    <definedName name="_25" localSheetId="1" hidden="1">#REF!</definedName>
    <definedName name="_25" localSheetId="0" hidden="1">#REF!</definedName>
    <definedName name="_25" hidden="1">#REF!</definedName>
    <definedName name="_29" localSheetId="1" hidden="1">#REF!</definedName>
    <definedName name="_29" localSheetId="0" hidden="1">#REF!</definedName>
    <definedName name="_29" hidden="1">#REF!</definedName>
    <definedName name="_456" hidden="1">{0,#N/A,FALSE,0;0,#N/A,FALSE,0;0,#N/A,FALSE,0;0,#N/A,FALSE,0;0,#N/A,FALSE,0;0,#N/A,FALSE,0}</definedName>
    <definedName name="_dos" localSheetId="1" hidden="1">#REF!</definedName>
    <definedName name="_dos" localSheetId="0" hidden="1">#REF!</definedName>
    <definedName name="_dos" hidden="1">#REF!</definedName>
    <definedName name="_Fill" localSheetId="1" hidden="1">#REF!</definedName>
    <definedName name="_Fill" localSheetId="0" hidden="1">#REF!</definedName>
    <definedName name="_Fill" hidden="1">#REF!</definedName>
    <definedName name="_xlnm._FilterDatabase" localSheetId="1" hidden="1">'Cotización (2)'!$A$17:$H$36</definedName>
    <definedName name="_xlnm._FilterDatabase" localSheetId="0" hidden="1">'Formato cotización'!$A$13:$G$32</definedName>
    <definedName name="_xlnm._FilterDatabase" hidden="1">#REF!</definedName>
    <definedName name="_NDC1" hidden="1">{"'内訳表'!$B$2:$N$64"}</definedName>
    <definedName name="_Order1" hidden="1">0</definedName>
    <definedName name="_Order2" hidden="1">255</definedName>
    <definedName name="_r3d" hidden="1">{#N/A,#N/A,FALSE,"POLONNA 8";#N/A,#N/A,FALSE,"POLONNA 7";#N/A,#N/A,FALSE,"POLONNA 6";#N/A,#N/A,FALSE,"POLONNA 5 ";#N/A,#N/A,FALSE,"POLONNA 3";#N/A,#N/A,FALSE,"POLONNA 4";#N/A,#N/A,FALSE,"POLONNA 2";#N/A,#N/A,FALSE,"POLONNA 1"}</definedName>
    <definedName name="aaaa" localSheetId="1" hidden="1">#REF!</definedName>
    <definedName name="aaaa" localSheetId="0" hidden="1">#REF!</definedName>
    <definedName name="aaaa" hidden="1">#REF!</definedName>
    <definedName name="ABF" localSheetId="1" hidden="1">#REF!</definedName>
    <definedName name="ABF" localSheetId="0" hidden="1">#REF!</definedName>
    <definedName name="ABF" hidden="1">#REF!</definedName>
    <definedName name="AccessDatabase" hidden="1">"C:\My Documents\New MMR\INPUT.mdb"</definedName>
    <definedName name="ACCV" localSheetId="1" hidden="1">#REF!</definedName>
    <definedName name="ACCV" localSheetId="0" hidden="1">#REF!</definedName>
    <definedName name="ACCV" hidden="1">#REF!</definedName>
    <definedName name="ADSF" localSheetId="1" hidden="1">#REF!</definedName>
    <definedName name="ADSF" localSheetId="0" hidden="1">#REF!</definedName>
    <definedName name="ADSF" hidden="1">#REF!</definedName>
    <definedName name="afdgbva" hidden="1">{#N/A,#N/A,TRUE,"Report"}</definedName>
    <definedName name="aga" hidden="1">{#N/A,#N/A,TRUE,"Report"}</definedName>
    <definedName name="AGHFD" localSheetId="1" hidden="1">#REF!</definedName>
    <definedName name="AGHFD" localSheetId="0" hidden="1">#REF!</definedName>
    <definedName name="AGHFD" hidden="1">#REF!</definedName>
    <definedName name="_xlnm.Print_Area" localSheetId="1">'Cotización (2)'!$A$2:$I$40</definedName>
    <definedName name="_xlnm.Print_Area" localSheetId="0">'Formato cotización'!$A$1:$K$35</definedName>
    <definedName name="ATGHH" localSheetId="1" hidden="1">#REF!</definedName>
    <definedName name="ATGHH" localSheetId="0" hidden="1">#REF!</definedName>
    <definedName name="ATGHH" hidden="1">#REF!</definedName>
    <definedName name="AVBC" localSheetId="1" hidden="1">#REF!</definedName>
    <definedName name="AVBC" localSheetId="0" hidden="1">#REF!</definedName>
    <definedName name="AVBC" hidden="1">#REF!</definedName>
    <definedName name="AXCC" localSheetId="1" hidden="1">#REF!</definedName>
    <definedName name="AXCC" localSheetId="0" hidden="1">#REF!</definedName>
    <definedName name="AXCC" hidden="1">#REF!</definedName>
    <definedName name="AXX" localSheetId="1" hidden="1">#REF!</definedName>
    <definedName name="AXX" localSheetId="0" hidden="1">#REF!</definedName>
    <definedName name="AXX" hidden="1">#REF!</definedName>
    <definedName name="Aグラフ" localSheetId="1" hidden="1">#REF!</definedName>
    <definedName name="Aグラフ" localSheetId="0" hidden="1">#REF!</definedName>
    <definedName name="Aグラフ" hidden="1">#REF!</definedName>
    <definedName name="badb" hidden="1">{"MG-2002-F1",#N/A,FALSE,"PPU-Telemig";"MG-2002-F2",#N/A,FALSE,"PPU-Telemig";"MG-2002-F3",#N/A,FALSE,"PPU-Telemig";"MG-2002-F4",#N/A,FALSE,"PPU-Telemig";"MG-2003-F1",#N/A,FALSE,"PPU-Telemig";"MG-2004-F1",#N/A,FALSE,"PPU-Telemig"}</definedName>
    <definedName name="bn" hidden="1">{"'内訳表'!$B$2:$N$64"}</definedName>
    <definedName name="BOL" localSheetId="1" hidden="1">#REF!</definedName>
    <definedName name="BOL" localSheetId="0" hidden="1">#REF!</definedName>
    <definedName name="BOL" hidden="1">#REF!</definedName>
    <definedName name="Ｂグラフ" localSheetId="1" hidden="1">#REF!</definedName>
    <definedName name="Ｂグラフ" localSheetId="0" hidden="1">#REF!</definedName>
    <definedName name="Ｂグラフ" hidden="1">#REF!</definedName>
    <definedName name="Ｃグラフ" localSheetId="1" hidden="1">#REF!</definedName>
    <definedName name="Ｃグラフ" localSheetId="0" hidden="1">#REF!</definedName>
    <definedName name="Ｃグラフ" hidden="1">#REF!</definedName>
    <definedName name="dasd" localSheetId="1" hidden="1">#REF!</definedName>
    <definedName name="dasd" localSheetId="0" hidden="1">#REF!</definedName>
    <definedName name="dasd" hidden="1">#REF!</definedName>
    <definedName name="Decision">[2]lista!$A$6:$A$7</definedName>
    <definedName name="DFG" localSheetId="1" hidden="1">#REF!</definedName>
    <definedName name="DFG" localSheetId="0" hidden="1">#REF!</definedName>
    <definedName name="DFG" hidden="1">#REF!</definedName>
    <definedName name="dfgd56" hidden="1">{0,#N/A,FALSE,0;0,#N/A,FALSE,0;0,#N/A,FALSE,0;0,#N/A,FALSE,0;0,#N/A,FALSE,0;0,#N/A,FALSE,0}</definedName>
    <definedName name="DFGH" localSheetId="1" hidden="1">#REF!</definedName>
    <definedName name="DFGH" localSheetId="0" hidden="1">#REF!</definedName>
    <definedName name="DFGH" hidden="1">#REF!</definedName>
    <definedName name="DFSG" localSheetId="1" hidden="1">#REF!</definedName>
    <definedName name="DFSG" localSheetId="0" hidden="1">#REF!</definedName>
    <definedName name="DFSG" hidden="1">#REF!</definedName>
    <definedName name="dgb" hidden="1">{"'内訳表'!$B$2:$N$64"}</definedName>
    <definedName name="dhb" hidden="1">{"'内訳表'!$B$2:$N$64"}</definedName>
    <definedName name="dszgre" hidden="1">{"MG-2002-F1",#N/A,FALSE,"PPU-Telemig";"MG-2002-F2",#N/A,FALSE,"PPU-Telemig";"MG-2002-F3",#N/A,FALSE,"PPU-Telemig";"MG-2002-F4",#N/A,FALSE,"PPU-Telemig";"MG-2003-F1",#N/A,FALSE,"PPU-Telemig";"MG-2004-F1",#N/A,FALSE,"PPU-Telemig"}</definedName>
    <definedName name="dxhm" hidden="1">{"MG-2002-F1",#N/A,FALSE,"PPU-Telemig";"MG-2002-F2",#N/A,FALSE,"PPU-Telemig";"MG-2002-F3",#N/A,FALSE,"PPU-Telemig";"MG-2002-F4",#N/A,FALSE,"PPU-Telemig";"MG-2003-F1",#N/A,FALSE,"PPU-Telemig";"MG-2004-F1",#N/A,FALSE,"PPU-Telemig"}</definedName>
    <definedName name="Ｄグラフ" localSheetId="1" hidden="1">#REF!</definedName>
    <definedName name="Ｄグラフ" localSheetId="0" hidden="1">#REF!</definedName>
    <definedName name="Ｄグラフ" hidden="1">#REF!</definedName>
    <definedName name="eagrbve" hidden="1">{"'内訳表'!$B$2:$N$64"}</definedName>
    <definedName name="eargbwrg" hidden="1">{"'内訳表'!$B$2:$N$64"}</definedName>
    <definedName name="EE" hidden="1">{"MG-2002-F1",#N/A,FALSE,"PPU-Telemig";"MG-2002-F2",#N/A,FALSE,"PPU-Telemig";"MG-2002-F3",#N/A,FALSE,"PPU-Telemig";"MG-2002-F4",#N/A,FALSE,"PPU-Telemig";"MG-2003-F1",#N/A,FALSE,"PPU-Telemig";"MG-2004-F1",#N/A,FALSE,"PPU-Telemig"}</definedName>
    <definedName name="ET" hidden="1">{"MG-2002-F1",#N/A,FALSE,"PPU-Telemig";"MG-2002-F2",#N/A,FALSE,"PPU-Telemig";"MG-2002-F3",#N/A,FALSE,"PPU-Telemig";"MG-2002-F4",#N/A,FALSE,"PPU-Telemig";"MG-2003-F1",#N/A,FALSE,"PPU-Telemig";"MG-2004-F1",#N/A,FALSE,"PPU-Telemig"}</definedName>
    <definedName name="Ｅグラフ" localSheetId="1" hidden="1">#REF!</definedName>
    <definedName name="Ｅグラフ" localSheetId="0" hidden="1">#REF!</definedName>
    <definedName name="Ｅグラフ" hidden="1">#REF!</definedName>
    <definedName name="fbvdv" hidden="1">{"MG-2002-F1",#N/A,FALSE,"PPU-Telemig";"MG-2002-F2",#N/A,FALSE,"PPU-Telemig";"MG-2002-F3",#N/A,FALSE,"PPU-Telemig";"MG-2002-F4",#N/A,FALSE,"PPU-Telemig";"MG-2003-F1",#N/A,FALSE,"PPU-Telemig";"MG-2004-F1",#N/A,FALSE,"PPU-Telemig"}</definedName>
    <definedName name="fdfd" hidden="1">{"MG-2002-F1",#N/A,FALSE,"PPU-Telemig";"MG-2002-F2",#N/A,FALSE,"PPU-Telemig";"MG-2002-F3",#N/A,FALSE,"PPU-Telemig";"MG-2002-F4",#N/A,FALSE,"PPU-Telemig";"MG-2003-F1",#N/A,FALSE,"PPU-Telemig";"MG-2004-F1",#N/A,FALSE,"PPU-Telemig"}</definedName>
    <definedName name="FDG" localSheetId="1" hidden="1">#REF!</definedName>
    <definedName name="FDG" localSheetId="0" hidden="1">#REF!</definedName>
    <definedName name="FDG" hidden="1">#REF!</definedName>
    <definedName name="ff" hidden="1">{#N/A,#N/A,TRUE,"Report"}</definedName>
    <definedName name="FFF" hidden="1">{"MG-2002-F1",#N/A,FALSE,"PPU-Telemig";"MG-2002-F2",#N/A,FALSE,"PPU-Telemig";"MG-2002-F3",#N/A,FALSE,"PPU-Telemig";"MG-2002-F4",#N/A,FALSE,"PPU-Telemig";"MG-2003-F1",#N/A,FALSE,"PPU-Telemig";"MG-2004-F1",#N/A,FALSE,"PPU-Telemig"}</definedName>
    <definedName name="fgsznzfd" hidden="1">{"'内訳表'!$B$2:$N$64"}</definedName>
    <definedName name="fgxnbf" hidden="1">{"MG-2002-F1",#N/A,FALSE,"PPU-Telemig";"MG-2002-F2",#N/A,FALSE,"PPU-Telemig";"MG-2002-F3",#N/A,FALSE,"PPU-Telemig";"MG-2002-F4",#N/A,FALSE,"PPU-Telemig";"MG-2003-F1",#N/A,FALSE,"PPU-Telemig";"MG-2004-F1",#N/A,FALSE,"PPU-Telemig"}</definedName>
    <definedName name="FSDFSD" hidden="1">{0,#N/A,FALSE,0;0,#N/A,FALSE,0;0,#N/A,FALSE,0;0,#N/A,FALSE,0;0,#N/A,FALSE,0;0,#N/A,FALSE,0}</definedName>
    <definedName name="fsmnfs" hidden="1">{"MG-2002-F1",#N/A,FALSE,"PPU-Telemig";"MG-2002-F2",#N/A,FALSE,"PPU-Telemig";"MG-2002-F3",#N/A,FALSE,"PPU-Telemig";"MG-2002-F4",#N/A,FALSE,"PPU-Telemig";"MG-2003-F1",#N/A,FALSE,"PPU-Telemig";"MG-2004-F1",#N/A,FALSE,"PPU-Telemig"}</definedName>
    <definedName name="Ｆグラフ" localSheetId="1" hidden="1">#REF!</definedName>
    <definedName name="Ｆグラフ" localSheetId="0" hidden="1">#REF!</definedName>
    <definedName name="Ｆグラフ" hidden="1">#REF!</definedName>
    <definedName name="gbvREDSAb" hidden="1">{"MG-2002-F1",#N/A,FALSE,"PPU-Telemig";"MG-2002-F2",#N/A,FALSE,"PPU-Telemig";"MG-2002-F3",#N/A,FALSE,"PPU-Telemig";"MG-2002-F4",#N/A,FALSE,"PPU-Telemig";"MG-2003-F1",#N/A,FALSE,"PPU-Telemig";"MG-2004-F1",#N/A,FALSE,"PPU-Telemig"}</definedName>
    <definedName name="geral" hidden="1">{"MG-2002-F1",#N/A,FALSE,"PPU-Telemig";"MG-2002-F2",#N/A,FALSE,"PPU-Telemig";"MG-2002-F3",#N/A,FALSE,"PPU-Telemig";"MG-2002-F4",#N/A,FALSE,"PPU-Telemig";"MG-2003-F1",#N/A,FALSE,"PPU-Telemig";"MG-2004-F1",#N/A,FALSE,"PPU-Telemig"}</definedName>
    <definedName name="GFH" localSheetId="1" hidden="1">#REF!</definedName>
    <definedName name="GFH" localSheetId="0" hidden="1">#REF!</definedName>
    <definedName name="GFH" hidden="1">#REF!</definedName>
    <definedName name="hhjn" hidden="1">{"MG-2002-F1",#N/A,FALSE,"PPU-Telemig";"MG-2002-F2",#N/A,FALSE,"PPU-Telemig";"MG-2002-F3",#N/A,FALSE,"PPU-Telemig";"MG-2002-F4",#N/A,FALSE,"PPU-Telemig";"MG-2003-F1",#N/A,FALSE,"PPU-Telemig";"MG-2004-F1",#N/A,FALSE,"PPU-Telemig"}</definedName>
    <definedName name="hjgmyjk" hidden="1">{#N/A,#N/A,FALSE,"KEGELLE 5";#N/A,#N/A,FALSE,"KEGELLE 6";#N/A,#N/A,FALSE,"KEGELLE 7";#N/A,#N/A,FALSE,"KEGELLE 8";#N/A,#N/A,FALSE,"NEGONBO 1 ";#N/A,#N/A,FALSE,"NEGONBO 2";#N/A,#N/A,FALSE,"NEGONBO 3";#N/A,#N/A,FALSE,"NEGONBO 4";#N/A,#N/A,FALSE,"NEGONBO 5";#N/A,#N/A,FALSE,"NEGONBO 6";#N/A,#N/A,FALSE,"NEGONBO 7";#N/A,#N/A,FALSE,"NEGONBO 8";#N/A,#N/A,FALSE,"POLONNA 1";#N/A,#N/A,FALSE,"POLONNA 2";#N/A,#N/A,FALSE,"POLONNA 3";#N/A,#N/A,FALSE,"POLONNA 4";#N/A,#N/A,FALSE,"POLONNA 5";#N/A,#N/A,FALSE,"POLONNA 6";#N/A,#N/A,FALSE,"POLONNA 7";#N/A,#N/A,FALSE,"POLONNA 8"}</definedName>
    <definedName name="hjm" hidden="1">{#N/A,#N/A,FALSE,"KEGELLE 1 (3)";#N/A,#N/A,FALSE,"KEGELLE 2 (3)";#N/A,#N/A,FALSE,"KEGELLE 3 (3)";#N/A,#N/A,FALSE,"KEGELLE 4 (3)";#N/A,#N/A,FALSE,"KEGELLE 5 (3)";#N/A,#N/A,FALSE,"KEGELLE 6 (3)";#N/A,#N/A,FALSE,"KEGELLE 7 (3)"}</definedName>
    <definedName name="hjmhg" hidden="1">{#N/A,#N/A,FALSE,"KEGELLE 1 (2)";#N/A,#N/A,FALSE,"KEGELLE 2 (2)";#N/A,#N/A,FALSE,"KEGELLE 3 (2)";#N/A,#N/A,FALSE,"KEGELLE 4 (2)";#N/A,#N/A,FALSE,"KEGELLE 5 (2)";#N/A,#N/A,FALSE,"KEGELLE 6 (2)";#N/A,#N/A,FALSE,"KEGELLE 7 (2)"}</definedName>
    <definedName name="hmstj" hidden="1">{#N/A,#N/A,TRUE,"Report"}</definedName>
    <definedName name="hnfg" hidden="1">{"MG-2002-F1",#N/A,FALSE,"PPU-Telemig";"MG-2002-F2",#N/A,FALSE,"PPU-Telemig";"MG-2002-F3",#N/A,FALSE,"PPU-Telemig";"MG-2002-F4",#N/A,FALSE,"PPU-Telemig";"MG-2003-F1",#N/A,FALSE,"PPU-Telemig";"MG-2004-F1",#N/A,FALSE,"PPU-Telemig"}</definedName>
    <definedName name="hsf" hidden="1">{"'内訳表'!$B$2:$N$64"}</definedName>
    <definedName name="HTML_CodePage" hidden="1">932</definedName>
    <definedName name="HTML_Control" hidden="1">{"'内訳表'!$B$2:$N$64"}</definedName>
    <definedName name="HTML_Description" hidden="1">""</definedName>
    <definedName name="HTML_Email" hidden="1">""</definedName>
    <definedName name="HTML_Header" hidden="1">"内訳表"</definedName>
    <definedName name="HTML_LastUpdate" hidden="1">"99/12/27"</definedName>
    <definedName name="HTML_LineAfter" hidden="1">FALSE</definedName>
    <definedName name="HTML_LineBefore" hidden="1">FALSE</definedName>
    <definedName name="HTML_Name" hidden="1">"Kenji Fujimori"</definedName>
    <definedName name="HTML_OBDlg2" hidden="1">TRUE</definedName>
    <definedName name="HTML_OBDlg4" hidden="1">TRUE</definedName>
    <definedName name="HTML_OS" hidden="1">0</definedName>
    <definedName name="HTML_PathFile" hidden="1">"A:\My Documents\MyHTML.htm"</definedName>
    <definedName name="HTML_Title" hidden="1">"BT21Rev4"</definedName>
    <definedName name="ii" hidden="1">{"'内訳表'!$B$2:$N$64"}</definedName>
    <definedName name="JGJ" hidden="1">{0,#N/A,FALSE,0;0,#N/A,FALSE,0;0,#N/A,FALSE,0;0,#N/A,FALSE,0;0,#N/A,FALSE,0;0,#N/A,FALSE,0}</definedName>
    <definedName name="l" hidden="1">{"MG-2002-F1",#N/A,FALSE,"PPU-Telemig";"MG-2002-F2",#N/A,FALSE,"PPU-Telemig";"MG-2002-F3",#N/A,FALSE,"PPU-Telemig";"MG-2002-F4",#N/A,FALSE,"PPU-Telemig";"MG-2003-F1",#N/A,FALSE,"PPU-Telemig";"MG-2004-F1",#N/A,FALSE,"PPU-Telemig"}</definedName>
    <definedName name="macro" localSheetId="1" hidden="1">#REF!</definedName>
    <definedName name="macro" localSheetId="0" hidden="1">#REF!</definedName>
    <definedName name="macro" hidden="1">#REF!</definedName>
    <definedName name="mdgh" hidden="1">{"'内訳表'!$B$2:$N$64"}</definedName>
    <definedName name="mfhjgjhg" hidden="1">{#N/A,#N/A,FALSE,"SHT0341";#N/A,#N/A,FALSE,"SHT0342";#N/A,#N/A,FALSE,"SHT0343";#N/A,#N/A,FALSE,"SHT0344";#N/A,#N/A,FALSE,"SHT0346";#N/A,#N/A,FALSE,"SHT0345";#N/A,#N/A,FALSE,"SHT0347";#N/A,#N/A,FALSE,"SHT0348";#N/A,#N/A,FALSE,"SHT0349";#N/A,#N/A,FALSE,"SHT0350";#N/A,#N/A,FALSE,"SHT0351";#N/A,#N/A,FALSE,"SHT0352";#N/A,#N/A,FALSE,"SHT0353";#N/A,#N/A,FALSE,"SHT0354";#N/A,#N/A,FALSE,"SHT0355";#N/A,#N/A,FALSE,"SHT0356"}</definedName>
    <definedName name="MmExcelLinker_A12B55A7_9F67_4A31_8ABE_1C1F4218B5AF" localSheetId="1">BASE DE [3]DATOS!$B$2:$B$2</definedName>
    <definedName name="MmExcelLinker_A12B55A7_9F67_4A31_8ABE_1C1F4218B5AF" localSheetId="0">BASE DE [3]DATOS!$B$2:$B$2</definedName>
    <definedName name="MmExcelLinker_A12B55A7_9F67_4A31_8ABE_1C1F4218B5AF">BASE DE [3]DATOS!$B$2:$B$2</definedName>
    <definedName name="mmm" hidden="1">{"MG-2002-F1",#N/A,FALSE,"PPU-Telemig";"MG-2002-F2",#N/A,FALSE,"PPU-Telemig";"MG-2002-F3",#N/A,FALSE,"PPU-Telemig";"MG-2002-F4",#N/A,FALSE,"PPU-Telemig";"MG-2003-F1",#N/A,FALSE,"PPU-Telemig";"MG-2004-F1",#N/A,FALSE,"PPU-Telemig"}</definedName>
    <definedName name="mnhgd" hidden="1">{"MG-2002-F1",#N/A,FALSE,"PPU-Telemig";"MG-2002-F2",#N/A,FALSE,"PPU-Telemig";"MG-2002-F3",#N/A,FALSE,"PPU-Telemig";"MG-2002-F4",#N/A,FALSE,"PPU-Telemig";"MG-2003-F1",#N/A,FALSE,"PPU-Telemig";"MG-2004-F1",#N/A,FALSE,"PPU-Telemig"}</definedName>
    <definedName name="MTC">'[4]Cons Cotizac - Examenes médicos'!$M$12:$R$12</definedName>
    <definedName name="ndc" hidden="1">{"'内訳表'!$B$2:$N$64"}</definedName>
    <definedName name="normal" localSheetId="1" hidden="1">#REF!</definedName>
    <definedName name="normal" localSheetId="0" hidden="1">#REF!</definedName>
    <definedName name="normal" hidden="1">#REF!</definedName>
    <definedName name="normal2" localSheetId="1" hidden="1">#REF!</definedName>
    <definedName name="normal2" localSheetId="0" hidden="1">#REF!</definedName>
    <definedName name="normal2" hidden="1">#REF!</definedName>
    <definedName name="normal3" localSheetId="1" hidden="1">#REF!</definedName>
    <definedName name="normal3" localSheetId="0" hidden="1">#REF!</definedName>
    <definedName name="normal3" hidden="1">#REF!</definedName>
    <definedName name="normal4" localSheetId="1" hidden="1">#REF!</definedName>
    <definedName name="normal4" localSheetId="0" hidden="1">#REF!</definedName>
    <definedName name="normal4" hidden="1">#REF!</definedName>
    <definedName name="normal5" localSheetId="1" hidden="1">#REF!</definedName>
    <definedName name="normal5" localSheetId="0" hidden="1">#REF!</definedName>
    <definedName name="normal5" hidden="1">#REF!</definedName>
    <definedName name="normal6" localSheetId="1" hidden="1">#REF!</definedName>
    <definedName name="normal6" localSheetId="0" hidden="1">#REF!</definedName>
    <definedName name="normal6" hidden="1">#REF!</definedName>
    <definedName name="oo" hidden="1">{"'内訳表'!$B$2:$N$64"}</definedName>
    <definedName name="PARTICIPACION">[2]lista!$A$15:$A$17</definedName>
    <definedName name="Procedencia">[2]lista!$A$2:$A$3</definedName>
    <definedName name="PRUEBA" localSheetId="1" hidden="1">#REF!</definedName>
    <definedName name="PRUEBA" localSheetId="0" hidden="1">#REF!</definedName>
    <definedName name="PRUEBA" hidden="1">#REF!</definedName>
    <definedName name="reahgbaerg" hidden="1">{"'内訳表'!$B$2:$N$64"}</definedName>
    <definedName name="res" hidden="1">{"MG-2002-F1",#N/A,FALSE,"PPU-Telemig";"MG-2002-F2",#N/A,FALSE,"PPU-Telemig";"MG-2002-F3",#N/A,FALSE,"PPU-Telemig";"MG-2002-F4",#N/A,FALSE,"PPU-Telemig";"MG-2003-F1",#N/A,FALSE,"PPU-Telemig";"MG-2004-F1",#N/A,FALSE,"PPU-Telemig"}</definedName>
    <definedName name="RESPUESTAS" localSheetId="1">#REF!</definedName>
    <definedName name="RESPUESTAS" localSheetId="0">#REF!</definedName>
    <definedName name="RESPUESTAS">#REF!</definedName>
    <definedName name="rggvs" hidden="1">{"'内訳表'!$B$2:$N$64"}</definedName>
    <definedName name="rnrsy" hidden="1">{#N/A,#N/A,TRUE,"Report"}</definedName>
    <definedName name="rrr" hidden="1">{"MG-2002-F1",#N/A,FALSE,"PPU-Telemig";"MG-2002-F2",#N/A,FALSE,"PPU-Telemig";"MG-2002-F3",#N/A,FALSE,"PPU-Telemig";"MG-2002-F4",#N/A,FALSE,"PPU-Telemig";"MG-2003-F1",#N/A,FALSE,"PPU-Telemig";"MG-2004-F1",#N/A,FALSE,"PPU-Telemig"}</definedName>
    <definedName name="RY" hidden="1">{"MG-2002-F1",#N/A,FALSE,"PPU-Telemig";"MG-2002-F2",#N/A,FALSE,"PPU-Telemig";"MG-2002-F3",#N/A,FALSE,"PPU-Telemig";"MG-2002-F4",#N/A,FALSE,"PPU-Telemig";"MG-2003-F1",#N/A,FALSE,"PPU-Telemig";"MG-2004-F1",#N/A,FALSE,"PPU-Telemig"}</definedName>
    <definedName name="sdf" hidden="1">{#N/A,#N/A,FALSE,"SHT0345";#N/A,#N/A,FALSE,"SHT0346";#N/A,#N/A,FALSE,"SHT0347";#N/A,#N/A,FALSE,"SHT0348";#N/A,#N/A,FALSE,"SHT0349";#N/A,#N/A,FALSE,"SHT0350";#N/A,#N/A,FALSE,"SHT0351";#N/A,#N/A,FALSE,"SHT0352";#N/A,#N/A,FALSE,"SHT0353";#N/A,#N/A,FALSE,"SHT0354";#N/A,#N/A,FALSE,"SHT0355";#N/A,#N/A,FALSE,"SHT0356";#N/A,#N/A,FALSE,"SHT0357";#N/A,#N/A,FALSE,"SHT0358";#N/A,#N/A,FALSE,"SHT0359";#N/A,#N/A,FALSE,"SHT0360";#N/A,#N/A,FALSE,"SHT0361";#N/A,#N/A,FALSE,"SHT0362";#N/A,#N/A,FALSE,"SHT0363";#N/A,#N/A,FALSE,"SHT0364"}</definedName>
    <definedName name="SDFGFH" localSheetId="1" hidden="1">[1]MEX95IB!#REF!</definedName>
    <definedName name="SDFGFH" localSheetId="0" hidden="1">[1]MEX95IB!#REF!</definedName>
    <definedName name="SDFGFH" hidden="1">[1]MEX95IB!#REF!</definedName>
    <definedName name="sede" localSheetId="1" hidden="1">#REF!</definedName>
    <definedName name="sede" localSheetId="0" hidden="1">#REF!</definedName>
    <definedName name="sede" hidden="1">#REF!</definedName>
    <definedName name="sencount" hidden="1">2</definedName>
    <definedName name="sfgm" hidden="1">{#N/A,#N/A,TRUE,"Report"}</definedName>
    <definedName name="su" hidden="1">{"MG-2002-F1",#N/A,FALSE,"PPU-Telemig";"MG-2002-F2",#N/A,FALSE,"PPU-Telemig";"MG-2002-F3",#N/A,FALSE,"PPU-Telemig";"MG-2002-F4",#N/A,FALSE,"PPU-Telemig";"MG-2003-F1",#N/A,FALSE,"PPU-Telemig";"MG-2004-F1",#N/A,FALSE,"PPU-Telemig"}</definedName>
    <definedName name="sugiura" hidden="1">{"'内訳表'!$B$2:$N$64"}</definedName>
    <definedName name="tipo">[2]lista!$A$11:$A$13</definedName>
    <definedName name="_xlnm.Print_Titles" localSheetId="0">'Formato cotización'!$13:$13</definedName>
    <definedName name="tta" hidden="1">{"MG-2002-F1",#N/A,FALSE,"PPU-Telemig";"MG-2002-F2",#N/A,FALSE,"PPU-Telemig";"MG-2002-F3",#N/A,FALSE,"PPU-Telemig";"MG-2002-F4",#N/A,FALSE,"PPU-Telemig";"MG-2003-F1",#N/A,FALSE,"PPU-Telemig";"MG-2004-F1",#N/A,FALSE,"PPU-Telemig"}</definedName>
    <definedName name="v" localSheetId="1" hidden="1">#REF!</definedName>
    <definedName name="v" localSheetId="0" hidden="1">#REF!</definedName>
    <definedName name="v" hidden="1">#REF!</definedName>
    <definedName name="whrt" hidden="1">{"'内訳表'!$B$2:$N$64"}</definedName>
    <definedName name="wrn.100." hidden="1">{#N/A,#N/A,FALSE,"filadelfia";#N/A,#N/A,FALSE,"C.VISTA AL MAR";#N/A,#N/A,FALSE,"santacruz";#N/A,#N/A,FALSE,"CERRO SAN JOSE";#N/A,#N/A,FALSE,"CANAS";#N/A,#N/A,FALSE,"TILARAN";#N/A,#N/A,FALSE,"LOMA SIERPE";#N/A,#N/A,FALSE,"SIQUIRRES";#N/A,#N/A,FALSE,"C.GARRON";#N/A,#N/A,FALSE,"UTASI";#N/A,#N/A,FALSE,"MONTERREY";#N/A,#N/A,FALSE,"AGUAS ZARCAS";#N/A,#N/A,FALSE,"GURDIAN";#N/A,#N/A,FALSE,"S.MARCOS";#N/A,#N/A,FALSE,"C.CALLO";#N/A,#N/A,FALSE,"PURISCAL";#N/A,#N/A,FALSE,"ATENAS";#N/A,#N/A,FALSE,"ALAJUELA";#N/A,#N/A,FALSE,"C.NEILLY";#N/A,#N/A,FALSE,"CERRO ADAMS";#N/A,#N/A,FALSE,"SAN JOSE";#N/A,#N/A,FALSE,"SAN JOSE (2)";#N/A,#N/A,FALSE,"PASO CANDAS";#N/A,#N/A,FALSE,"CERRO CHIRIPA";#N/A,#N/A,FALSE,"PASO CANDAS";#N/A,#N/A,FALSE,"AL ALMACENEN"}</definedName>
    <definedName name="wrn.101." hidden="1">{#N/A,#N/A,FALSE,"C.SANTA RITA";#N/A,#N/A,FALSE,"LIBEELA";#N/A,#N/A,FALSE,"AL ALMACENEN COLIMA (2)";#N/A,#N/A,FALSE,"AL ALMACENEN COLIMA";#N/A,#N/A,FALSE,"BUENA VUSTA";#N/A,#N/A,FALSE,"BUENA VUSTA";#N/A,#N/A,FALSE,"GUAPILES";#N/A,#N/A,FALSE,"DELICIAS";#N/A,#N/A,FALSE,"SAn pedro";#N/A,#N/A,FALSE,"C.QUESADA";#N/A,#N/A,FALSE,"LAS BRISAS";#N/A,#N/A,FALSE,"CEDRAL";#N/A,#N/A,FALSE,"PUNTARENAS (2)";#N/A,#N/A,FALSE,"PUNTARENAS";#N/A,#N/A,FALSE,"PUNTARENAS (2)";#N/A,#N/A,FALSE,"NICOYA";#N/A,#N/A,FALSE,"AL ALMACENEN";#N/A,#N/A,FALSE,"CERRO CHIRIPA"}</definedName>
    <definedName name="wrn.102." hidden="1">{#N/A,#N/A,FALSE,"SHT0345";#N/A,#N/A,FALSE,"SHT0346";#N/A,#N/A,FALSE,"SHT0347";#N/A,#N/A,FALSE,"SHT0348";#N/A,#N/A,FALSE,"SHT0349";#N/A,#N/A,FALSE,"SHT0350";#N/A,#N/A,FALSE,"SHT0351";#N/A,#N/A,FALSE,"SHT0352";#N/A,#N/A,FALSE,"SHT0353";#N/A,#N/A,FALSE,"SHT0354";#N/A,#N/A,FALSE,"SHT0355";#N/A,#N/A,FALSE,"SHT0356";#N/A,#N/A,FALSE,"SHT0357";#N/A,#N/A,FALSE,"SHT0358";#N/A,#N/A,FALSE,"SHT0359";#N/A,#N/A,FALSE,"SHT0360";#N/A,#N/A,FALSE,"SHT0361";#N/A,#N/A,FALSE,"SHT0362";#N/A,#N/A,FALSE,"SHT0363";#N/A,#N/A,FALSE,"SHT0364"}</definedName>
    <definedName name="wrn.103." hidden="1">{#N/A,#N/A,FALSE,"SHT0341";#N/A,#N/A,FALSE,"SHT0342";#N/A,#N/A,FALSE,"SHT0343";#N/A,#N/A,FALSE,"SHT0344";#N/A,#N/A,FALSE,"SHT0346";#N/A,#N/A,FALSE,"SHT0345";#N/A,#N/A,FALSE,"SHT0347";#N/A,#N/A,FALSE,"SHT0348";#N/A,#N/A,FALSE,"SHT0349";#N/A,#N/A,FALSE,"SHT0350";#N/A,#N/A,FALSE,"SHT0351";#N/A,#N/A,FALSE,"SHT0352";#N/A,#N/A,FALSE,"SHT0353";#N/A,#N/A,FALSE,"SHT0354";#N/A,#N/A,FALSE,"SHT0355";#N/A,#N/A,FALSE,"SHT0356"}</definedName>
    <definedName name="WRN.104" hidden="1">{#N/A,#N/A,FALSE,"SHT0341";#N/A,#N/A,FALSE,"SHT0342";#N/A,#N/A,FALSE,"SHT0343";#N/A,#N/A,FALSE,"SHT0344";#N/A,#N/A,FALSE,"SHT0346";#N/A,#N/A,FALSE,"SHT0345";#N/A,#N/A,FALSE,"SHT0347";#N/A,#N/A,FALSE,"SHT0348";#N/A,#N/A,FALSE,"SHT0349";#N/A,#N/A,FALSE,"SHT0350";#N/A,#N/A,FALSE,"SHT0351";#N/A,#N/A,FALSE,"SHT0352";#N/A,#N/A,FALSE,"SHT0353";#N/A,#N/A,FALSE,"SHT0354";#N/A,#N/A,FALSE,"SHT0355";#N/A,#N/A,FALSE,"SHT0356"}</definedName>
    <definedName name="wrn.55." hidden="1">{#N/A,#N/A,FALSE,"KEGELLE 1 (2)";#N/A,#N/A,FALSE,"KEGELLE 2 (2)";#N/A,#N/A,FALSE,"KEGELLE 3 (2)";#N/A,#N/A,FALSE,"KEGELLE 4 (2)";#N/A,#N/A,FALSE,"KEGELLE 5 (2)";#N/A,#N/A,FALSE,"KEGELLE 6 (2)";#N/A,#N/A,FALSE,"KEGELLE 7 (2)"}</definedName>
    <definedName name="wrn.66." hidden="1">{#N/A,#N/A,FALSE,"KEGELLE 1 (3)";#N/A,#N/A,FALSE,"KEGELLE 2 (3)";#N/A,#N/A,FALSE,"KEGELLE 3 (3)";#N/A,#N/A,FALSE,"KEGELLE 4 (3)";#N/A,#N/A,FALSE,"KEGELLE 5 (3)";#N/A,#N/A,FALSE,"KEGELLE 6 (3)";#N/A,#N/A,FALSE,"KEGELLE 7 (3)"}</definedName>
    <definedName name="wrn.89." hidden="1">{#N/A,#N/A,FALSE,"KEGELLE 2";#N/A,#N/A,FALSE,"KEGELLE 3";#N/A,#N/A,FALSE,"KEGELLE 4";#N/A,#N/A,FALSE,"KEGELLE 5";#N/A,#N/A,FALSE,"KEGELLE 6";#N/A,#N/A,FALSE,"KEGELLE 7"}</definedName>
    <definedName name="wrn.90." hidden="1">{#N/A,#N/A,FALSE,"KEGELLE 5";#N/A,#N/A,FALSE,"KEGELLE 6";#N/A,#N/A,FALSE,"KEGELLE 7";#N/A,#N/A,FALSE,"KEGELLE 8";#N/A,#N/A,FALSE,"NEGONBO 1 ";#N/A,#N/A,FALSE,"NEGONBO 2";#N/A,#N/A,FALSE,"NEGONBO 3";#N/A,#N/A,FALSE,"NEGONBO 4";#N/A,#N/A,FALSE,"NEGONBO 5";#N/A,#N/A,FALSE,"NEGONBO 6";#N/A,#N/A,FALSE,"NEGONBO 7";#N/A,#N/A,FALSE,"NEGONBO 8";#N/A,#N/A,FALSE,"POLONNA 1";#N/A,#N/A,FALSE,"POLONNA 2";#N/A,#N/A,FALSE,"POLONNA 3";#N/A,#N/A,FALSE,"POLONNA 4";#N/A,#N/A,FALSE,"POLONNA 5";#N/A,#N/A,FALSE,"POLONNA 6";#N/A,#N/A,FALSE,"POLONNA 7";#N/A,#N/A,FALSE,"POLONNA 8"}</definedName>
    <definedName name="wrn.Capacity._.Calculations._.for._.FM3." hidden="1">{#N/A,#N/A,TRUE,"Report"}</definedName>
    <definedName name="wrn.GGP1." hidden="1">{#N/A,#N/A,TRUE,"TOT-GGRAL";#N/A,#N/A,TRUE,"G1000";#N/A,#N/A,TRUE,"G1200";#N/A,#N/A,TRUE,"G1400"}</definedName>
    <definedName name="wrn.GGP2." hidden="1">{#N/A,#N/A,TRUE,"TOT-GGRAL";#N/A,#N/A,TRUE,"G1000";#N/A,#N/A,TRUE,"G1200";#N/A,#N/A,TRUE,"G1400"}</definedName>
    <definedName name="wrn.GGP3." hidden="1">{#N/A,#N/A,TRUE,"TOT-GGRAL";#N/A,#N/A,TRUE,"G1000";#N/A,#N/A,TRUE,"G1200";#N/A,#N/A,TRUE,"G1400"}</definedName>
    <definedName name="wrn.GGP4." hidden="1">{#N/A,#N/A,TRUE,"TOT-GGRAL";#N/A,#N/A,TRUE,"G1000";#N/A,#N/A,TRUE,"G1200";#N/A,#N/A,TRUE,"G1400"}</definedName>
    <definedName name="wrn.GGP5." hidden="1">{#N/A,#N/A,TRUE,"TOT-GGRAL"}</definedName>
    <definedName name="wrn.julio24." hidden="1">{#N/A,#N/A,FALSE,"310.1";#N/A,#N/A,FALSE,"321.1";#N/A,#N/A,FALSE,"320.3";#N/A,#N/A,FALSE,"330.1"}</definedName>
    <definedName name="wrn.LPU._.MG." hidden="1">{"MG-2002-F1",#N/A,FALSE,"PPU-Telemig";"MG-2002-F2",#N/A,FALSE,"PPU-Telemig";"MG-2002-F3",#N/A,FALSE,"PPU-Telemig";"MG-2002-F4",#N/A,FALSE,"PPU-Telemig";"MG-2003-F1",#N/A,FALSE,"PPU-Telemig";"MG-2004-F1",#N/A,FALSE,"PPU-Telemig"}</definedName>
    <definedName name="wrn.SUPPLY." hidden="1">{#N/A,#N/A,FALSE,"POLONNA 8";#N/A,#N/A,FALSE,"POLONNA 7";#N/A,#N/A,FALSE,"POLONNA 6";#N/A,#N/A,FALSE,"POLONNA 5 ";#N/A,#N/A,FALSE,"POLONNA 3";#N/A,#N/A,FALSE,"POLONNA 4";#N/A,#N/A,FALSE,"POLONNA 2";#N/A,#N/A,FALSE,"POLONNA 1"}</definedName>
    <definedName name="wrn.TOTAL." hidden="1">{#N/A,#N/A,FALSE,"KEGELLE 1";#N/A,#N/A,FALSE,"KEGELLE 2";#N/A,#N/A,FALSE,"KEGELLE 3";#N/A,#N/A,FALSE,"KEGELLE 4";#N/A,#N/A,FALSE,"KEGELLE 5";#N/A,#N/A,FALSE,"KEGELLE 6";#N/A,#N/A,FALSE,"KEGELLE 7";#N/A,#N/A,FALSE,"KEGELLE 8";#N/A,#N/A,FALSE,"NEGONBO 1 ";#N/A,#N/A,FALSE,"NEGONBO 2";#N/A,#N/A,FALSE,"NEGONBO 3";#N/A,#N/A,FALSE,"NEGONBO 4";#N/A,#N/A,FALSE,"NEGONBO 5";#N/A,#N/A,FALSE,"NEGONBO 6";#N/A,#N/A,FALSE,"NEGONBO 7";#N/A,#N/A,FALSE,"NEGONBO 8";#N/A,#N/A,FALSE,"POLONNA 1";#N/A,#N/A,FALSE,"POLONNA 2";#N/A,#N/A,FALSE,"POLONNA 3";#N/A,#N/A,FALSE,"POLONNA 4";#N/A,#N/A,FALSE,"POLONNA 5";#N/A,#N/A,FALSE,"POLONNA 6";#N/A,#N/A,FALSE,"POLONNA 7";#N/A,#N/A,FALSE,"POLONNA 8"}</definedName>
    <definedName name="ww" hidden="1">{#N/A,#N/A,TRUE,"Report"}</definedName>
    <definedName name="x">[5]lista!$A$11:$A$13</definedName>
    <definedName name="xxxx" hidden="1">{"'内訳表'!$B$2:$N$64"}</definedName>
    <definedName name="z" localSheetId="1" hidden="1">#REF!</definedName>
    <definedName name="z" localSheetId="0" hidden="1">#REF!</definedName>
    <definedName name="z" hidden="1">#REF!</definedName>
    <definedName name="Z_16B7AF3D_8B09_44EC_A8B4_3132B93ABEA1_.wvu.Cols" localSheetId="1" hidden="1">'Cotización (2)'!$K:$XFD</definedName>
    <definedName name="Z_16B7AF3D_8B09_44EC_A8B4_3132B93ABEA1_.wvu.Cols" localSheetId="0" hidden="1">'Formato cotización'!$I:$XFD</definedName>
    <definedName name="Z_16B7AF3D_8B09_44EC_A8B4_3132B93ABEA1_.wvu.FilterData" localSheetId="1" hidden="1">'Cotización (2)'!$A$17:$H$36</definedName>
    <definedName name="Z_16B7AF3D_8B09_44EC_A8B4_3132B93ABEA1_.wvu.FilterData" localSheetId="0" hidden="1">'Formato cotización'!$A$13:$G$32</definedName>
    <definedName name="Z_16B7AF3D_8B09_44EC_A8B4_3132B93ABEA1_.wvu.PrintArea" localSheetId="1" hidden="1">'Cotización (2)'!$A$1:$J$41</definedName>
    <definedName name="Z_16B7AF3D_8B09_44EC_A8B4_3132B93ABEA1_.wvu.PrintArea" localSheetId="0" hidden="1">'Formato cotización'!$A$3:$H$33</definedName>
    <definedName name="Z_16B7AF3D_8B09_44EC_A8B4_3132B93ABEA1_.wvu.Rows" localSheetId="1" hidden="1">'Cotización (2)'!$42:$1048576</definedName>
    <definedName name="Z_16B7AF3D_8B09_44EC_A8B4_3132B93ABEA1_.wvu.Rows" localSheetId="0" hidden="1">'Formato cotización'!$35:$1048576</definedName>
    <definedName name="Z_2DE05A1E_2A9D_45CF_B641_9402CFE8498D_.wvu.Cols" localSheetId="1" hidden="1">'Cotización (2)'!$K:$XFD</definedName>
    <definedName name="Z_2DE05A1E_2A9D_45CF_B641_9402CFE8498D_.wvu.Cols" localSheetId="0" hidden="1">'Formato cotización'!$I:$XFD</definedName>
    <definedName name="Z_2DE05A1E_2A9D_45CF_B641_9402CFE8498D_.wvu.FilterData" localSheetId="1" hidden="1">'Cotización (2)'!$A$17:$H$36</definedName>
    <definedName name="Z_2DE05A1E_2A9D_45CF_B641_9402CFE8498D_.wvu.FilterData" localSheetId="0" hidden="1">'Formato cotización'!$A$13:$G$32</definedName>
    <definedName name="Z_2DE05A1E_2A9D_45CF_B641_9402CFE8498D_.wvu.PrintArea" localSheetId="1" hidden="1">'Cotización (2)'!$A$1:$J$41</definedName>
    <definedName name="Z_2DE05A1E_2A9D_45CF_B641_9402CFE8498D_.wvu.PrintArea" localSheetId="0" hidden="1">'Formato cotización'!$A$3:$H$33</definedName>
    <definedName name="Z_2DE05A1E_2A9D_45CF_B641_9402CFE8498D_.wvu.Rows" localSheetId="1" hidden="1">'Cotización (2)'!$42:$1048576</definedName>
    <definedName name="Z_2DE05A1E_2A9D_45CF_B641_9402CFE8498D_.wvu.Rows" localSheetId="0" hidden="1">'Formato cotización'!$35:$1048576</definedName>
    <definedName name="Z_ABCCF9B4_4F75_4F3B_AAD2_54E1C063315C_.wvu.Cols" localSheetId="1" hidden="1">#REF!</definedName>
    <definedName name="Z_ABCCF9B4_4F75_4F3B_AAD2_54E1C063315C_.wvu.Cols" localSheetId="0" hidden="1">#REF!</definedName>
    <definedName name="Z_ABCCF9B4_4F75_4F3B_AAD2_54E1C063315C_.wvu.Cols" hidden="1">#REF!</definedName>
    <definedName name="Z_ABCCF9B4_4F75_4F3B_AAD2_54E1C063315C_.wvu.FilterData" localSheetId="1" hidden="1">#REF!</definedName>
    <definedName name="Z_ABCCF9B4_4F75_4F3B_AAD2_54E1C063315C_.wvu.FilterData" localSheetId="0" hidden="1">#REF!</definedName>
    <definedName name="Z_ABCCF9B4_4F75_4F3B_AAD2_54E1C063315C_.wvu.FilterData" hidden="1">#REF!</definedName>
    <definedName name="Z_ABCCF9B4_4F75_4F3B_AAD2_54E1C063315C_.wvu.PrintArea" localSheetId="1" hidden="1">#REF!</definedName>
    <definedName name="Z_ABCCF9B4_4F75_4F3B_AAD2_54E1C063315C_.wvu.PrintArea" localSheetId="0" hidden="1">#REF!</definedName>
    <definedName name="Z_ABCCF9B4_4F75_4F3B_AAD2_54E1C063315C_.wvu.PrintArea" hidden="1">#REF!</definedName>
  </definedNames>
  <calcPr calcId="181029"/>
  <extLst>
    <ext xmlns:x15="http://schemas.microsoft.com/office/spreadsheetml/2010/11/main" uri="{140A7094-0E35-4892-8432-C4D2E57EDEB5}">
      <x15:workbookPr chartTrackingRefBase="1"/>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J17" i="4" l="1"/>
  <c r="K17" i="4" s="1"/>
  <c r="J21" i="4"/>
  <c r="K21" i="4" s="1"/>
  <c r="J25" i="4"/>
  <c r="K25" i="4" s="1"/>
  <c r="J29" i="4"/>
  <c r="K29" i="4" s="1"/>
  <c r="I15" i="4"/>
  <c r="J15" i="4" s="1"/>
  <c r="K15" i="4" s="1"/>
  <c r="I16" i="4"/>
  <c r="J16" i="4" s="1"/>
  <c r="K16" i="4" s="1"/>
  <c r="I17" i="4"/>
  <c r="I18" i="4"/>
  <c r="J18" i="4" s="1"/>
  <c r="K18" i="4" s="1"/>
  <c r="I19" i="4"/>
  <c r="J19" i="4" s="1"/>
  <c r="K19" i="4" s="1"/>
  <c r="I20" i="4"/>
  <c r="J20" i="4" s="1"/>
  <c r="K20" i="4" s="1"/>
  <c r="I21" i="4"/>
  <c r="I22" i="4"/>
  <c r="J22" i="4" s="1"/>
  <c r="K22" i="4" s="1"/>
  <c r="I23" i="4"/>
  <c r="J23" i="4" s="1"/>
  <c r="K23" i="4" s="1"/>
  <c r="I24" i="4"/>
  <c r="J24" i="4" s="1"/>
  <c r="K24" i="4" s="1"/>
  <c r="I25" i="4"/>
  <c r="I26" i="4"/>
  <c r="J26" i="4" s="1"/>
  <c r="K26" i="4" s="1"/>
  <c r="I27" i="4"/>
  <c r="J27" i="4" s="1"/>
  <c r="K27" i="4" s="1"/>
  <c r="I28" i="4"/>
  <c r="J28" i="4" s="1"/>
  <c r="K28" i="4" s="1"/>
  <c r="I29" i="4"/>
  <c r="I30" i="4"/>
  <c r="J30" i="4" s="1"/>
  <c r="K30" i="4" s="1"/>
  <c r="I31" i="4"/>
  <c r="J31" i="4" s="1"/>
  <c r="K31" i="4" s="1"/>
  <c r="I14" i="4" l="1"/>
  <c r="J14" i="4" l="1"/>
  <c r="D36" i="2"/>
  <c r="N35" i="2"/>
  <c r="M35" i="2"/>
  <c r="L35" i="2"/>
  <c r="I35" i="2"/>
  <c r="G35" i="2"/>
  <c r="H35" i="2" s="1"/>
  <c r="N34" i="2"/>
  <c r="M34" i="2"/>
  <c r="L34" i="2"/>
  <c r="I34" i="2"/>
  <c r="G34" i="2"/>
  <c r="H34" i="2" s="1"/>
  <c r="N33" i="2"/>
  <c r="M33" i="2"/>
  <c r="L33" i="2"/>
  <c r="I33" i="2"/>
  <c r="G33" i="2"/>
  <c r="H33" i="2" s="1"/>
  <c r="N32" i="2"/>
  <c r="M32" i="2"/>
  <c r="L32" i="2"/>
  <c r="I32" i="2"/>
  <c r="G32" i="2"/>
  <c r="H32" i="2" s="1"/>
  <c r="N31" i="2"/>
  <c r="M31" i="2"/>
  <c r="L31" i="2"/>
  <c r="I31" i="2"/>
  <c r="G31" i="2"/>
  <c r="H31" i="2" s="1"/>
  <c r="N30" i="2"/>
  <c r="M30" i="2"/>
  <c r="L30" i="2"/>
  <c r="G30" i="2"/>
  <c r="H30" i="2" s="1"/>
  <c r="N29" i="2"/>
  <c r="M29" i="2"/>
  <c r="L29" i="2"/>
  <c r="I29" i="2"/>
  <c r="G29" i="2"/>
  <c r="H29" i="2" s="1"/>
  <c r="N28" i="2"/>
  <c r="M28" i="2"/>
  <c r="L28" i="2"/>
  <c r="I28" i="2"/>
  <c r="G28" i="2"/>
  <c r="H28" i="2" s="1"/>
  <c r="N27" i="2"/>
  <c r="M27" i="2"/>
  <c r="L27" i="2"/>
  <c r="I27" i="2"/>
  <c r="G27" i="2"/>
  <c r="H27" i="2" s="1"/>
  <c r="N26" i="2"/>
  <c r="M26" i="2"/>
  <c r="L26" i="2"/>
  <c r="I26" i="2"/>
  <c r="G26" i="2"/>
  <c r="H26" i="2" s="1"/>
  <c r="N25" i="2"/>
  <c r="M25" i="2"/>
  <c r="L25" i="2"/>
  <c r="I25" i="2"/>
  <c r="G25" i="2"/>
  <c r="H25" i="2" s="1"/>
  <c r="N24" i="2"/>
  <c r="M24" i="2"/>
  <c r="L24" i="2"/>
  <c r="I24" i="2"/>
  <c r="G24" i="2"/>
  <c r="H24" i="2" s="1"/>
  <c r="N23" i="2"/>
  <c r="M23" i="2"/>
  <c r="L23" i="2"/>
  <c r="I23" i="2"/>
  <c r="G23" i="2"/>
  <c r="H23" i="2" s="1"/>
  <c r="N22" i="2"/>
  <c r="M22" i="2"/>
  <c r="L22" i="2"/>
  <c r="I22" i="2"/>
  <c r="G22" i="2"/>
  <c r="H22" i="2" s="1"/>
  <c r="N21" i="2"/>
  <c r="M21" i="2"/>
  <c r="L21" i="2"/>
  <c r="G21" i="2"/>
  <c r="H21" i="2" s="1"/>
  <c r="N20" i="2"/>
  <c r="M20" i="2"/>
  <c r="L20" i="2"/>
  <c r="I20" i="2"/>
  <c r="G20" i="2"/>
  <c r="H20" i="2" s="1"/>
  <c r="N19" i="2"/>
  <c r="M19" i="2"/>
  <c r="L19" i="2"/>
  <c r="I19" i="2"/>
  <c r="G19" i="2"/>
  <c r="H19" i="2" s="1"/>
  <c r="N18" i="2"/>
  <c r="M18" i="2"/>
  <c r="L18" i="2"/>
  <c r="G18" i="2"/>
  <c r="H18" i="2" s="1"/>
  <c r="K14" i="4" l="1"/>
  <c r="K32" i="4" s="1"/>
  <c r="J32" i="4"/>
  <c r="H36" i="2"/>
</calcChain>
</file>

<file path=xl/comments1.xml><?xml version="1.0" encoding="utf-8"?>
<comments xmlns="http://schemas.openxmlformats.org/spreadsheetml/2006/main" xmlns:mc="http://schemas.openxmlformats.org/markup-compatibility/2006" xmlns:xr="http://schemas.microsoft.com/office/spreadsheetml/2014/revision" mc:Ignorable="xr">
  <authors>
    <author>Maria V</author>
  </authors>
  <commentList>
    <comment ref="C11" authorId="0" shapeId="0" xr:uid="{00000000-0006-0000-0000-000001000000}">
      <text>
        <r>
          <rPr>
            <b/>
            <sz val="9"/>
            <color indexed="81"/>
            <rFont val="Tahoma"/>
            <family val="2"/>
          </rPr>
          <t>El formato está formulado para que sólo se coloque el número, la palabra "meses" la coloca automáticamente</t>
        </r>
      </text>
    </comment>
  </commentList>
</comments>
</file>

<file path=xl/sharedStrings.xml><?xml version="1.0" encoding="utf-8"?>
<sst xmlns="http://schemas.openxmlformats.org/spreadsheetml/2006/main" count="140" uniqueCount="81">
  <si>
    <t>Empresa</t>
  </si>
  <si>
    <t>Nit:</t>
  </si>
  <si>
    <t>Fecha:</t>
  </si>
  <si>
    <t>Contacto</t>
  </si>
  <si>
    <t>Cargo:</t>
  </si>
  <si>
    <t>Tel. celular:</t>
  </si>
  <si>
    <t>E-Mail:</t>
  </si>
  <si>
    <t>Dirección:</t>
  </si>
  <si>
    <t>Tel. fijo:</t>
  </si>
  <si>
    <t>INSTRUCCIONES PARA EL DILIGENCIAMIENTO DEL FORMATO DE COTIZACIÓN</t>
  </si>
  <si>
    <r>
      <t xml:space="preserve">• Por favor diligenciar solo las celdas en AMARILLO.
• Revisar todos los requerimientos que se exponen en el documento "Anexo Técnico" ; y formular su cotización en concordancia con este.
• Asignar precio sin incluir el IVA en las celdas de la columna </t>
    </r>
    <r>
      <rPr>
        <b/>
        <sz val="9"/>
        <rFont val="Arial"/>
        <family val="2"/>
      </rPr>
      <t>"Precio Unitario antes de IVA"</t>
    </r>
    <r>
      <rPr>
        <sz val="9"/>
        <rFont val="Arial"/>
        <family val="2"/>
      </rPr>
      <t xml:space="preserve"> para los servicios requeridos, en la columna</t>
    </r>
    <r>
      <rPr>
        <b/>
        <sz val="9"/>
        <rFont val="Arial"/>
        <family val="2"/>
      </rPr>
      <t xml:space="preserve"> "Tarifa IVA %" </t>
    </r>
    <r>
      <rPr>
        <sz val="9"/>
        <rFont val="Arial"/>
        <family val="2"/>
      </rPr>
      <t>asignar la tarifa de IVA que corresponda. 
• El valor de la cotización debe ser expresado en pesos colombianos.
• Los valores deberán aproximarse por exceso o por defecto al entero más cercano así: (i) si es igual o superior a 50 centavos, se aproxima al entero siguiente; (ii) si es inferior a 50 centavos se baja al entero anterior.
• No modificar, agregar o quitar ningún ítem o servicio.</t>
    </r>
  </si>
  <si>
    <t>Plazo estimado de ejecución</t>
  </si>
  <si>
    <t>Ítem</t>
  </si>
  <si>
    <t>Servicio</t>
  </si>
  <si>
    <t>Cantidades</t>
  </si>
  <si>
    <t>Unidad de medida</t>
  </si>
  <si>
    <t>PRECIO UNITARIO ANTES DE IVA</t>
  </si>
  <si>
    <t>IVA
(19%)</t>
  </si>
  <si>
    <t>PRECIO UNITARIO INCLUIDO IVA</t>
  </si>
  <si>
    <t>PRECIO TOTAL</t>
  </si>
  <si>
    <r>
      <rPr>
        <b/>
        <u/>
        <sz val="11"/>
        <color rgb="FF000000"/>
        <rFont val="Arial"/>
        <family val="2"/>
      </rPr>
      <t>Observaciones</t>
    </r>
    <r>
      <rPr>
        <b/>
        <sz val="12"/>
        <color rgb="FF000000"/>
        <rFont val="Arial"/>
        <family val="2"/>
      </rPr>
      <t xml:space="preserve">
</t>
    </r>
    <r>
      <rPr>
        <sz val="8"/>
        <color rgb="FF000000"/>
        <rFont val="Arial Narrow"/>
        <family val="2"/>
      </rPr>
      <t>(Por favor realice en estas casillas las observaciones que aparezcan en el momento de diligenciar la cotización)</t>
    </r>
  </si>
  <si>
    <t>VALOR UNITARIO TALA ALTURA EN METROS 10.1 a 15.0</t>
  </si>
  <si>
    <t>Und</t>
  </si>
  <si>
    <t>VALOR UNITARIO TALA ALTURA EN METROS 15.1 a 20.0</t>
  </si>
  <si>
    <t>VALOR UNITARIO PODA  ALTURA EN METROS 0.0 a 5.0</t>
  </si>
  <si>
    <t>VALOR UNITARIO PODA ALTURA EN METROS 5.1 a 10.0</t>
  </si>
  <si>
    <t>VALOR UNITARIO PODA ALTURA EN METROS10.1 a 15.0</t>
  </si>
  <si>
    <t>VALOR UNITARIO PODA ALTURA EN METROS 15.1 a 20.0</t>
  </si>
  <si>
    <t>VALOR UNITARIO PODA ALTURA EN METROS 1&gt; 20.1</t>
  </si>
  <si>
    <t>TOTAL</t>
  </si>
  <si>
    <r>
      <t xml:space="preserve">Notas:
</t>
    </r>
    <r>
      <rPr>
        <sz val="10"/>
        <color theme="1"/>
        <rFont val="Arial"/>
        <family val="2"/>
      </rPr>
      <t>• Solo podrá ser diligenciada númericamente, no copiar ni pegar para evitar alterar la formula.
• (NO USAR FOMULAS NUEVAS QUE PUEDAN AFECTAR EL CÁLCULO DEL PRESENTE FORMATO
• Este anexo se encuentra debidamente formulado, por lo que  no hay necesidad de adicionar otras casillas.</t>
    </r>
  </si>
  <si>
    <r>
      <t xml:space="preserve">ANÁLISIS
</t>
    </r>
    <r>
      <rPr>
        <sz val="10"/>
        <color theme="1"/>
        <rFont val="Calibri"/>
        <family val="2"/>
        <scheme val="minor"/>
      </rPr>
      <t>XXXXXXXXXXXXXXXXXXXXXXXXXXXXXXXXXXXXXXXXXXXXXXXXXXXXXXXXXXXXXXXXXXXXXXXXXXXXXXXXXXXXXXXXXXXXXXXXXXXXXXXXXXXXXXXXXXXXXXXXXXXXXXXXXX</t>
    </r>
    <r>
      <rPr>
        <b/>
        <sz val="10"/>
        <color theme="1"/>
        <rFont val="Calibri"/>
        <family val="2"/>
        <scheme val="minor"/>
      </rPr>
      <t xml:space="preserve">
</t>
    </r>
  </si>
  <si>
    <t xml:space="preserve">Elaborado:    </t>
  </si>
  <si>
    <t xml:space="preserve">Revisado: </t>
  </si>
  <si>
    <t>Contratista Dirección Administrativa y Finaciera</t>
  </si>
  <si>
    <t>Profesional Subdirección Financiera</t>
  </si>
  <si>
    <t xml:space="preserve">Fecha : </t>
  </si>
  <si>
    <r>
      <rPr>
        <b/>
        <u/>
        <sz val="12"/>
        <color theme="1"/>
        <rFont val="Arial"/>
        <family val="2"/>
      </rPr>
      <t>FORMATO 1</t>
    </r>
    <r>
      <rPr>
        <b/>
        <sz val="12"/>
        <color theme="1"/>
        <rFont val="Arial"/>
        <family val="2"/>
      </rPr>
      <t xml:space="preserve"> -SUMINISTRO, INSTALACIÓN, CONFIGURACIÓN Y PUESTA EN FUNCIONAMIENTO DE UPS</t>
    </r>
  </si>
  <si>
    <t>830,073,770-7</t>
  </si>
  <si>
    <t xml:space="preserve">Jose Ramon Rincon </t>
  </si>
  <si>
    <t>Representante Legal</t>
  </si>
  <si>
    <t>jrincon@egccolombia.co</t>
  </si>
  <si>
    <t>Carrera 48 # 91-32</t>
  </si>
  <si>
    <r>
      <t xml:space="preserve">• Por favor diligenciar solo las celdas en AMARILLO.
• Revisar todos los requerimientos que se exponen en el documento "Ficha de Condiciones Técnicas" y Anexos; y formular su cotización en concordancia con este.
• Asignar precio sin incluir el IVA en las celdas de la columna </t>
    </r>
    <r>
      <rPr>
        <b/>
        <sz val="9"/>
        <color rgb="FFFF0000"/>
        <rFont val="Arial"/>
        <family val="2"/>
      </rPr>
      <t>"Precio Unitario antes de IVA"</t>
    </r>
    <r>
      <rPr>
        <sz val="9"/>
        <color theme="1"/>
        <rFont val="Arial"/>
        <family val="2"/>
      </rPr>
      <t xml:space="preserve"> para los elementos requeridos, en la columna</t>
    </r>
    <r>
      <rPr>
        <b/>
        <sz val="9"/>
        <color theme="1"/>
        <rFont val="Arial"/>
        <family val="2"/>
      </rPr>
      <t xml:space="preserve"> </t>
    </r>
    <r>
      <rPr>
        <b/>
        <sz val="9"/>
        <color rgb="FFFF0000"/>
        <rFont val="Arial"/>
        <family val="2"/>
      </rPr>
      <t>"Tarifa IVA %"</t>
    </r>
    <r>
      <rPr>
        <b/>
        <sz val="9"/>
        <color theme="1"/>
        <rFont val="Arial"/>
        <family val="2"/>
      </rPr>
      <t xml:space="preserve"> </t>
    </r>
    <r>
      <rPr>
        <sz val="9"/>
        <color theme="1"/>
        <rFont val="Arial"/>
        <family val="2"/>
      </rPr>
      <t>asignar la tarifa de IVA que corresponda. Se debe definir la taifa del IVA vigente en la fecha en la que sea remitida la cotización. En el evento que se modifique la normatividad relacionada con este impuesto después de remitida la misma, la tarifa IVA se ajustará en concordancia, manteniéndose los precios cotizados antes de IVA.
• El valor de la cotización deber ser expresado en PESOS COLOMBIANOS.
• Los valores deberán aproximarse por exceso o por defecto al entero más cercano así: (i) si es igual o superior a 50 centavos, se aproxima al entero siguiente; (ii) si es inferior a 50 centavos se baja al entero anterior.
• No modificar, agregar o quitar ningún ítem o sub-ítem.</t>
    </r>
  </si>
  <si>
    <t>Notas:</t>
  </si>
  <si>
    <r>
      <rPr>
        <b/>
        <sz val="9"/>
        <color rgb="FFFF0000"/>
        <rFont val="Arial"/>
        <family val="2"/>
      </rPr>
      <t xml:space="preserve">(1) </t>
    </r>
    <r>
      <rPr>
        <sz val="9"/>
        <color theme="1"/>
        <rFont val="Arial"/>
        <family val="2"/>
      </rPr>
      <t>Clasificación de municipios según dificultad de acceso de acuerdo con el Anexo 5</t>
    </r>
  </si>
  <si>
    <r>
      <rPr>
        <b/>
        <sz val="9"/>
        <color rgb="FFFF0000"/>
        <rFont val="Arial"/>
        <family val="2"/>
      </rPr>
      <t>(2)</t>
    </r>
    <r>
      <rPr>
        <sz val="9"/>
        <color theme="1"/>
        <rFont val="Arial"/>
        <family val="2"/>
      </rPr>
      <t xml:space="preserve"> Las locaciones con cantidad requerida cero, son aquellas que hasta el momento no reportan requerimiento de UPS, sin embargo el precio se tendrá en cuenta en caso de que se requieran durante la ejecución del contrato.</t>
    </r>
  </si>
  <si>
    <t>6 meses</t>
  </si>
  <si>
    <t>Clase de UPS a Suministrar</t>
  </si>
  <si>
    <t>Capacidad en Kva UPS a Suministrar</t>
  </si>
  <si>
    <r>
      <t>Dificultad de acceso municipio instalación</t>
    </r>
    <r>
      <rPr>
        <b/>
        <sz val="11"/>
        <color rgb="FFFF0000"/>
        <rFont val="Arial"/>
        <family val="2"/>
      </rPr>
      <t xml:space="preserve"> 
(Nota 1)</t>
    </r>
  </si>
  <si>
    <r>
      <t xml:space="preserve">Cantidad
</t>
    </r>
    <r>
      <rPr>
        <b/>
        <sz val="12"/>
        <color rgb="FFFF0000"/>
        <rFont val="Arial"/>
        <family val="2"/>
      </rPr>
      <t>(Nota 2)</t>
    </r>
  </si>
  <si>
    <t>Tarifa IVA %</t>
  </si>
  <si>
    <t>Precio unitario antes de IVA</t>
  </si>
  <si>
    <t>Precio unitario IVA Incluido</t>
  </si>
  <si>
    <t>Precio Total IVA Incluido</t>
  </si>
  <si>
    <r>
      <rPr>
        <b/>
        <u/>
        <sz val="11"/>
        <color rgb="FF000000"/>
        <rFont val="Arial"/>
        <family val="2"/>
      </rPr>
      <t>Observaciones</t>
    </r>
    <r>
      <rPr>
        <b/>
        <sz val="12"/>
        <color rgb="FF000000"/>
        <rFont val="Arial"/>
        <family val="2"/>
      </rPr>
      <t xml:space="preserve">
</t>
    </r>
    <r>
      <rPr>
        <sz val="8"/>
        <color rgb="FF000000"/>
        <rFont val="Arial Narrow"/>
        <family val="2"/>
      </rPr>
      <t>(Por favor tener en cuenta las observaciones que aparezcan en el momento de diligenciar la cotización)</t>
    </r>
  </si>
  <si>
    <t>Bifásica</t>
  </si>
  <si>
    <t>Fácil</t>
  </si>
  <si>
    <t>Intermedio</t>
  </si>
  <si>
    <t>Difícil</t>
  </si>
  <si>
    <t>Trifásica</t>
  </si>
  <si>
    <t>TOTAL SUMINISTRO E INSTALACIÓN DE UPS</t>
  </si>
  <si>
    <t>La presente cotización:</t>
  </si>
  <si>
    <t>• Incluye todos los costos y gastos directos e indirectos en que debe incurrir el contratista durante la ejecución del contrato de acuerdo con las especificaciones de la Ficha de Condiciones Técnicas, las obligaciones tributarias de acuerdo con las normas aplicables para el tipo de servicio y contrato correspondiente, y los costos de las pólizas.
• Se remite como parte del estudio de mercado, previo a la contratación, y no implica ninguna obligación de contratar.
• Tiene una vigencia de 90 dias a partir de la fecha de diligenciamiento.</t>
  </si>
  <si>
    <t>LOS DATOS PROPORCIONADOS SERÁN TRATADOS DE ACUERDO A LA POLÍTICA DE TRATAMIENTO DE DATOS PERSONALES DE XXX Y A LA LEY 1581 DE 2012</t>
  </si>
  <si>
    <t>VALOR DILIGENCIAMIENTO DE FORMATOS SDA</t>
  </si>
  <si>
    <t>FERTILIZACIÓN EDÁFICA COPA 0-3</t>
  </si>
  <si>
    <t>FERTILIZACIÓN EDÁFICA COPA 3, 1-6 M</t>
  </si>
  <si>
    <t>FERTILIZACIÓN EDÁFICA COPA 6, 1-9 M</t>
  </si>
  <si>
    <t>FERTILIZACIÓN EDÁFICA COPA 9, 1-12 M</t>
  </si>
  <si>
    <t>FERTILIZACIÓN FOLIAR</t>
  </si>
  <si>
    <t>ADICIÓN DE SUSTRATO</t>
  </si>
  <si>
    <t>ENDOTERAPIA DISPOSITIVO</t>
  </si>
  <si>
    <t>ASPERCIÓN FOLIAR</t>
  </si>
  <si>
    <t>DRENCH</t>
  </si>
  <si>
    <t>VALOR UNITARIO TALA MENOR ALTURA EN METROS 10</t>
  </si>
  <si>
    <r>
      <t xml:space="preserve">OBJETO: 
</t>
    </r>
    <r>
      <rPr>
        <b/>
        <sz val="11"/>
        <color theme="1"/>
        <rFont val="Arial"/>
        <family val="2"/>
      </rPr>
      <t>Contratar el manejo silvicultural para los individuos arbóreos existentes en las diez (10) de las sedes de la Secretaría General de la Alcaldía Mayor de Bogotá, en el marco de la implementación del Plan Institucional de Gestión Ambiental-PIGA</t>
    </r>
  </si>
  <si>
    <r>
      <rPr>
        <b/>
        <sz val="10"/>
        <color theme="1"/>
        <rFont val="Arial"/>
        <family val="2"/>
      </rPr>
      <t>La presente propuesta:</t>
    </r>
    <r>
      <rPr>
        <sz val="10"/>
        <color theme="1"/>
        <rFont val="Arial"/>
        <family val="2"/>
      </rPr>
      <t xml:space="preserve">
• Incluye todos los costos y gastos directos e indirectos en que debe incurrir el contratista durante la ejecución del contrato de acuerdo con las especificaciones del Anexo Técnico, las obligaciones tributarias de acuerdo con las normas aplicables para el tipo de servicio y contrato correspondiente, y los costos de las pólizas.
• Se remite como parte del estudio de mercado, previo a la contratación, y no implica ninguna obligación de contratar.
• Tiene una vigencia de 90 dias a partir de la fecha de diligenciamiento.</t>
    </r>
  </si>
  <si>
    <t>INSTRUCCIONES PARA EL DILIGENCIAMIENTO DE LA PROPUESTA ECONÓMICA</t>
  </si>
  <si>
    <t>ALCALDÍA MAYOR DE BOGOTÁ
Secretaría General
DIRECCIÓN ADMINISTRATIVA Y FINANCIERA
PROPUESTA ECONÓMICA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</si>
</sst>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164" formatCode="_-&quot;$&quot;\ * #,##0.00_-;\-&quot;$&quot;\ * #,##0.00_-;_-&quot;$&quot;\ * &quot;-&quot;??_-;_-@_-"/>
    <numFmt numFmtId="165" formatCode="[$-240A]d&quot; de &quot;mmmm&quot; de &quot;yyyy;@"/>
    <numFmt numFmtId="166" formatCode="&quot;$&quot;\ #,##0"/>
    <numFmt numFmtId="167" formatCode="0.0\ &quot;MESES&quot;"/>
    <numFmt numFmtId="168" formatCode="_-[$$-2C0A]\ * #,##0_-;\-[$$-2C0A]\ * #,##0_-;_-[$$-2C0A]\ * &quot;-&quot;??_-;_-@_-"/>
    <numFmt numFmtId="169" formatCode="&quot;$&quot;\ #,##0.000"/>
    <numFmt numFmtId="170" formatCode="_-&quot;$&quot;\ * #,##0_-;\-&quot;$&quot;\ * #,##0_-;_-&quot;$&quot;\ * &quot;-&quot;??_-;_-@_-"/>
    <numFmt numFmtId="171" formatCode="&quot;$&quot;#,##0.000"/>
  </numFmts>
  <fonts count="34" x14ac:knownFonts="1">
    <font>
      <sz val="11"/>
      <color theme="1"/>
      <name val="Calibri"/>
      <family val="2"/>
      <scheme val="minor"/>
    </font>
    <font>
      <sz val="11"/>
      <color theme="1"/>
      <name val="Calibri"/>
      <family val="2"/>
      <scheme val="minor"/>
    </font>
    <font>
      <sz val="12"/>
      <color theme="1"/>
      <name val="Arial"/>
      <family val="2"/>
    </font>
    <font>
      <b/>
      <sz val="12"/>
      <color theme="1"/>
      <name val="Arial"/>
      <family val="2"/>
    </font>
    <font>
      <b/>
      <u/>
      <sz val="12"/>
      <color theme="1"/>
      <name val="Arial"/>
      <family val="2"/>
    </font>
    <font>
      <sz val="12"/>
      <color rgb="FF000000"/>
      <name val="Arial"/>
      <family val="2"/>
    </font>
    <font>
      <u/>
      <sz val="11"/>
      <color theme="10"/>
      <name val="Calibri"/>
      <family val="2"/>
      <scheme val="minor"/>
    </font>
    <font>
      <sz val="9"/>
      <color theme="1"/>
      <name val="Arial"/>
      <family val="2"/>
    </font>
    <font>
      <b/>
      <sz val="9"/>
      <color rgb="FFFF0000"/>
      <name val="Arial"/>
      <family val="2"/>
    </font>
    <font>
      <b/>
      <sz val="9"/>
      <color theme="1"/>
      <name val="Arial"/>
      <family val="2"/>
    </font>
    <font>
      <b/>
      <u/>
      <sz val="11"/>
      <color rgb="FFFF0000"/>
      <name val="Arial"/>
      <family val="2"/>
    </font>
    <font>
      <b/>
      <sz val="11"/>
      <color theme="1"/>
      <name val="Arial"/>
      <family val="2"/>
    </font>
    <font>
      <b/>
      <sz val="11"/>
      <color rgb="FFFF0000"/>
      <name val="Arial"/>
      <family val="2"/>
    </font>
    <font>
      <b/>
      <sz val="12"/>
      <color rgb="FFFF0000"/>
      <name val="Arial"/>
      <family val="2"/>
    </font>
    <font>
      <b/>
      <sz val="12"/>
      <color rgb="FF000000"/>
      <name val="Arial"/>
      <family val="2"/>
    </font>
    <font>
      <b/>
      <u/>
      <sz val="11"/>
      <color rgb="FF000000"/>
      <name val="Arial"/>
      <family val="2"/>
    </font>
    <font>
      <sz val="8"/>
      <color rgb="FF000000"/>
      <name val="Arial Narrow"/>
      <family val="2"/>
    </font>
    <font>
      <sz val="12"/>
      <name val="Arial"/>
      <family val="2"/>
    </font>
    <font>
      <sz val="8"/>
      <color theme="1"/>
      <name val="Arial"/>
      <family val="2"/>
    </font>
    <font>
      <b/>
      <sz val="10"/>
      <color theme="1"/>
      <name val="Arial"/>
      <family val="2"/>
    </font>
    <font>
      <sz val="10"/>
      <color theme="1"/>
      <name val="Arial"/>
      <family val="2"/>
    </font>
    <font>
      <b/>
      <u/>
      <sz val="10"/>
      <color theme="1"/>
      <name val="Arial"/>
      <family val="2"/>
    </font>
    <font>
      <sz val="11"/>
      <color theme="1"/>
      <name val="Arial"/>
      <family val="2"/>
    </font>
    <font>
      <b/>
      <sz val="9"/>
      <color indexed="81"/>
      <name val="Tahoma"/>
      <family val="2"/>
    </font>
    <font>
      <sz val="9"/>
      <name val="Arial"/>
      <family val="2"/>
    </font>
    <font>
      <b/>
      <sz val="9"/>
      <name val="Arial"/>
      <family val="2"/>
    </font>
    <font>
      <sz val="11"/>
      <name val="Arial"/>
      <family val="2"/>
    </font>
    <font>
      <sz val="12"/>
      <color rgb="FF000000"/>
      <name val="Arial Narrow"/>
      <family val="2"/>
    </font>
    <font>
      <b/>
      <sz val="12"/>
      <name val="Arial"/>
      <family val="2"/>
    </font>
    <font>
      <u/>
      <sz val="11"/>
      <name val="Calibri"/>
      <family val="2"/>
      <scheme val="minor"/>
    </font>
    <font>
      <b/>
      <sz val="14"/>
      <name val="Arial"/>
      <family val="2"/>
    </font>
    <font>
      <b/>
      <sz val="10"/>
      <color theme="1"/>
      <name val="Calibri"/>
      <family val="2"/>
      <scheme val="minor"/>
    </font>
    <font>
      <sz val="10"/>
      <color theme="1"/>
      <name val="Calibri"/>
      <family val="2"/>
      <scheme val="minor"/>
    </font>
    <font>
      <b/>
      <u/>
      <sz val="11"/>
      <color theme="1"/>
      <name val="Arial"/>
      <family val="2"/>
    </font>
  </fonts>
  <fills count="8">
    <fill>
      <patternFill patternType="none"/>
    </fill>
    <fill>
      <patternFill patternType="gray125"/>
    </fill>
    <fill>
      <patternFill patternType="solid">
        <fgColor theme="0"/>
        <bgColor indexed="64"/>
      </patternFill>
    </fill>
    <fill>
      <patternFill patternType="solid">
        <fgColor theme="0" tint="-4.9989318521683403E-2"/>
        <bgColor indexed="64"/>
      </patternFill>
    </fill>
    <fill>
      <patternFill patternType="solid">
        <fgColor rgb="FFFFFFCC"/>
        <bgColor indexed="64"/>
      </patternFill>
    </fill>
    <fill>
      <patternFill patternType="solid">
        <fgColor rgb="FFFFFFFF"/>
        <bgColor indexed="64"/>
      </patternFill>
    </fill>
    <fill>
      <patternFill patternType="solid">
        <fgColor rgb="FFFFFF00"/>
        <bgColor indexed="64"/>
      </patternFill>
    </fill>
    <fill>
      <patternFill patternType="solid">
        <fgColor theme="0" tint="-0.249977111117893"/>
        <bgColor indexed="64"/>
      </patternFill>
    </fill>
  </fills>
  <borders count="41">
    <border>
      <left/>
      <right/>
      <top/>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theme="1"/>
      </left>
      <right/>
      <top style="thin">
        <color theme="1"/>
      </top>
      <bottom/>
      <diagonal/>
    </border>
    <border>
      <left/>
      <right/>
      <top style="thin">
        <color theme="1"/>
      </top>
      <bottom/>
      <diagonal/>
    </border>
    <border>
      <left/>
      <right style="thin">
        <color theme="1"/>
      </right>
      <top style="thin">
        <color theme="1"/>
      </top>
      <bottom/>
      <diagonal/>
    </border>
    <border>
      <left style="thin">
        <color theme="1"/>
      </left>
      <right/>
      <top/>
      <bottom style="thin">
        <color theme="1"/>
      </bottom>
      <diagonal/>
    </border>
    <border>
      <left/>
      <right/>
      <top/>
      <bottom style="thin">
        <color theme="1"/>
      </bottom>
      <diagonal/>
    </border>
    <border>
      <left/>
      <right style="thin">
        <color theme="1"/>
      </right>
      <top/>
      <bottom style="thin">
        <color theme="1"/>
      </bottom>
      <diagonal/>
    </border>
    <border>
      <left style="thin">
        <color indexed="64"/>
      </left>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thin">
        <color indexed="64"/>
      </right>
      <top/>
      <bottom/>
      <diagonal/>
    </border>
    <border>
      <left style="thin">
        <color indexed="64"/>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top/>
      <bottom style="medium">
        <color indexed="64"/>
      </bottom>
      <diagonal/>
    </border>
    <border>
      <left/>
      <right/>
      <top style="thin">
        <color auto="1"/>
      </top>
      <bottom style="thin">
        <color auto="1"/>
      </bottom>
      <diagonal/>
    </border>
    <border>
      <left style="thin">
        <color indexed="64"/>
      </left>
      <right/>
      <top/>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medium">
        <color indexed="64"/>
      </left>
      <right style="thin">
        <color auto="1"/>
      </right>
      <top style="thin">
        <color auto="1"/>
      </top>
      <bottom style="thin">
        <color auto="1"/>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style="thin">
        <color auto="1"/>
      </left>
      <right style="medium">
        <color indexed="64"/>
      </right>
      <top/>
      <bottom style="thin">
        <color auto="1"/>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s>
  <cellStyleXfs count="4">
    <xf numFmtId="0" fontId="0" fillId="0" borderId="0"/>
    <xf numFmtId="9" fontId="1" fillId="0" borderId="0" applyFont="0" applyFill="0" applyBorder="0" applyAlignment="0" applyProtection="0"/>
    <xf numFmtId="0" fontId="6" fillId="0" borderId="0" applyNumberFormat="0" applyFill="0" applyBorder="0" applyAlignment="0" applyProtection="0"/>
    <xf numFmtId="164" fontId="1" fillId="0" borderId="0" applyFont="0" applyFill="0" applyBorder="0" applyAlignment="0" applyProtection="0"/>
  </cellStyleXfs>
  <cellXfs count="180">
    <xf numFmtId="0" fontId="0" fillId="0" borderId="0" xfId="0"/>
    <xf numFmtId="0" fontId="2" fillId="0" borderId="0" xfId="0" applyFont="1" applyAlignment="1">
      <alignment vertical="center" wrapText="1"/>
    </xf>
    <xf numFmtId="0" fontId="2" fillId="0" borderId="0" xfId="0" applyFont="1" applyAlignment="1">
      <alignment horizontal="justify" vertical="center" wrapText="1"/>
    </xf>
    <xf numFmtId="0" fontId="3" fillId="0" borderId="0" xfId="0" applyFont="1" applyAlignment="1">
      <alignment horizontal="center" vertical="center" wrapText="1"/>
    </xf>
    <xf numFmtId="0" fontId="5" fillId="0" borderId="1" xfId="0" applyFont="1" applyBorder="1" applyAlignment="1">
      <alignment vertical="center" wrapText="1"/>
    </xf>
    <xf numFmtId="0" fontId="2" fillId="0" borderId="1" xfId="0" applyFont="1" applyBorder="1" applyAlignment="1">
      <alignment horizontal="justify" vertical="center" wrapText="1"/>
    </xf>
    <xf numFmtId="0" fontId="2" fillId="0" borderId="1" xfId="0" applyFont="1" applyBorder="1" applyAlignment="1">
      <alignment vertical="center" wrapText="1"/>
    </xf>
    <xf numFmtId="0" fontId="2" fillId="0" borderId="4" xfId="0" applyFont="1" applyBorder="1" applyAlignment="1">
      <alignment horizontal="justify" vertical="center" wrapText="1"/>
    </xf>
    <xf numFmtId="0" fontId="0" fillId="0" borderId="0" xfId="0" applyAlignment="1">
      <alignment vertical="center"/>
    </xf>
    <xf numFmtId="0" fontId="2" fillId="0" borderId="0" xfId="0" applyFont="1" applyAlignment="1">
      <alignment horizontal="left" vertical="center" wrapText="1"/>
    </xf>
    <xf numFmtId="0" fontId="3" fillId="0" borderId="1" xfId="0" applyFont="1" applyBorder="1" applyAlignment="1">
      <alignment horizontal="center" vertical="center" wrapText="1"/>
    </xf>
    <xf numFmtId="0" fontId="3" fillId="3" borderId="14" xfId="0" applyFont="1" applyFill="1" applyBorder="1" applyAlignment="1">
      <alignment horizontal="center" vertical="center" wrapText="1"/>
    </xf>
    <xf numFmtId="0" fontId="3" fillId="3" borderId="15" xfId="0" applyFont="1" applyFill="1" applyBorder="1" applyAlignment="1">
      <alignment horizontal="center" vertical="center" wrapText="1"/>
    </xf>
    <xf numFmtId="0" fontId="11" fillId="3" borderId="14" xfId="0" applyFont="1" applyFill="1" applyBorder="1" applyAlignment="1">
      <alignment horizontal="center" vertical="center" wrapText="1"/>
    </xf>
    <xf numFmtId="0" fontId="14" fillId="3" borderId="15" xfId="0" applyFont="1" applyFill="1" applyBorder="1" applyAlignment="1">
      <alignment horizontal="center" vertical="center" wrapText="1"/>
    </xf>
    <xf numFmtId="0" fontId="14" fillId="3" borderId="15" xfId="0" applyFont="1" applyFill="1" applyBorder="1" applyAlignment="1">
      <alignment horizontal="justify" vertical="center" wrapText="1"/>
    </xf>
    <xf numFmtId="0" fontId="2" fillId="0" borderId="0" xfId="0" applyFont="1" applyAlignment="1">
      <alignment wrapText="1"/>
    </xf>
    <xf numFmtId="0" fontId="2" fillId="0" borderId="16" xfId="0" applyFont="1" applyBorder="1" applyAlignment="1">
      <alignment horizontal="center" vertical="center"/>
    </xf>
    <xf numFmtId="0" fontId="17" fillId="0" borderId="16" xfId="0" applyFont="1" applyBorder="1" applyAlignment="1">
      <alignment horizontal="center" vertical="center" wrapText="1"/>
    </xf>
    <xf numFmtId="0" fontId="2" fillId="0" borderId="17" xfId="0" applyFont="1" applyBorder="1" applyAlignment="1">
      <alignment horizontal="center" vertical="center"/>
    </xf>
    <xf numFmtId="3" fontId="17" fillId="0" borderId="4" xfId="0" applyNumberFormat="1" applyFont="1" applyBorder="1" applyAlignment="1">
      <alignment horizontal="center" vertical="center" wrapText="1"/>
    </xf>
    <xf numFmtId="9" fontId="2" fillId="4" borderId="4" xfId="1" applyFont="1" applyFill="1" applyBorder="1" applyAlignment="1" applyProtection="1">
      <alignment horizontal="center" vertical="center" wrapText="1"/>
      <protection locked="0"/>
    </xf>
    <xf numFmtId="166" fontId="2" fillId="4" borderId="4" xfId="0" applyNumberFormat="1" applyFont="1" applyFill="1" applyBorder="1" applyAlignment="1" applyProtection="1">
      <alignment horizontal="right" vertical="center" wrapText="1"/>
      <protection locked="0"/>
    </xf>
    <xf numFmtId="166" fontId="2" fillId="0" borderId="4" xfId="0" applyNumberFormat="1" applyFont="1" applyBorder="1" applyAlignment="1">
      <alignment horizontal="right" vertical="center" wrapText="1"/>
    </xf>
    <xf numFmtId="166" fontId="2" fillId="0" borderId="17" xfId="0" applyNumberFormat="1" applyFont="1" applyBorder="1" applyAlignment="1">
      <alignment horizontal="right" vertical="center" wrapText="1"/>
    </xf>
    <xf numFmtId="0" fontId="2" fillId="0" borderId="4" xfId="0" applyFont="1" applyBorder="1" applyAlignment="1">
      <alignment wrapText="1"/>
    </xf>
    <xf numFmtId="0" fontId="2" fillId="0" borderId="18" xfId="0" applyFont="1" applyBorder="1" applyAlignment="1">
      <alignment horizontal="center" vertical="center"/>
    </xf>
    <xf numFmtId="0" fontId="17" fillId="0" borderId="18" xfId="0" applyFont="1" applyBorder="1" applyAlignment="1">
      <alignment horizontal="center" vertical="center" wrapText="1"/>
    </xf>
    <xf numFmtId="0" fontId="2" fillId="0" borderId="2" xfId="0" applyFont="1" applyBorder="1" applyAlignment="1">
      <alignment horizontal="center" vertical="center"/>
    </xf>
    <xf numFmtId="3" fontId="17" fillId="0" borderId="2" xfId="0" applyNumberFormat="1" applyFont="1" applyBorder="1" applyAlignment="1">
      <alignment horizontal="center" vertical="center" wrapText="1"/>
    </xf>
    <xf numFmtId="9" fontId="2" fillId="4" borderId="1" xfId="1" applyFont="1" applyFill="1" applyBorder="1" applyAlignment="1" applyProtection="1">
      <alignment horizontal="center" vertical="center" wrapText="1"/>
      <protection locked="0"/>
    </xf>
    <xf numFmtId="166" fontId="2" fillId="4" borderId="1" xfId="0" applyNumberFormat="1" applyFont="1" applyFill="1" applyBorder="1" applyAlignment="1" applyProtection="1">
      <alignment horizontal="right" vertical="center" wrapText="1"/>
      <protection locked="0"/>
    </xf>
    <xf numFmtId="166" fontId="2" fillId="0" borderId="1" xfId="0" applyNumberFormat="1" applyFont="1" applyBorder="1" applyAlignment="1">
      <alignment horizontal="right" vertical="center" wrapText="1"/>
    </xf>
    <xf numFmtId="166" fontId="2" fillId="0" borderId="2" xfId="0" applyNumberFormat="1" applyFont="1" applyBorder="1" applyAlignment="1">
      <alignment horizontal="right" vertical="center" wrapText="1"/>
    </xf>
    <xf numFmtId="0" fontId="18" fillId="0" borderId="1" xfId="0" applyFont="1" applyBorder="1" applyAlignment="1">
      <alignment horizontal="center" vertical="center" wrapText="1"/>
    </xf>
    <xf numFmtId="0" fontId="2" fillId="0" borderId="19" xfId="0" applyFont="1" applyBorder="1" applyAlignment="1">
      <alignment horizontal="center" vertical="center"/>
    </xf>
    <xf numFmtId="0" fontId="17" fillId="0" borderId="19" xfId="0" applyFont="1" applyBorder="1" applyAlignment="1">
      <alignment horizontal="center" vertical="center" wrapText="1"/>
    </xf>
    <xf numFmtId="0" fontId="2" fillId="0" borderId="20" xfId="0" applyFont="1" applyBorder="1" applyAlignment="1">
      <alignment horizontal="center" vertical="center"/>
    </xf>
    <xf numFmtId="3" fontId="17" fillId="0" borderId="20" xfId="0" applyNumberFormat="1" applyFont="1" applyBorder="1" applyAlignment="1">
      <alignment horizontal="center" vertical="center" wrapText="1"/>
    </xf>
    <xf numFmtId="9" fontId="2" fillId="4" borderId="19" xfId="1" applyFont="1" applyFill="1" applyBorder="1" applyAlignment="1" applyProtection="1">
      <alignment horizontal="center" vertical="center" wrapText="1"/>
      <protection locked="0"/>
    </xf>
    <xf numFmtId="166" fontId="2" fillId="4" borderId="19" xfId="0" applyNumberFormat="1" applyFont="1" applyFill="1" applyBorder="1" applyAlignment="1" applyProtection="1">
      <alignment horizontal="right" vertical="center" wrapText="1"/>
      <protection locked="0"/>
    </xf>
    <xf numFmtId="166" fontId="2" fillId="0" borderId="18" xfId="0" applyNumberFormat="1" applyFont="1" applyBorder="1" applyAlignment="1">
      <alignment horizontal="right" vertical="center" wrapText="1"/>
    </xf>
    <xf numFmtId="166" fontId="2" fillId="0" borderId="5" xfId="0" applyNumberFormat="1" applyFont="1" applyBorder="1" applyAlignment="1">
      <alignment horizontal="right" vertical="center" wrapText="1"/>
    </xf>
    <xf numFmtId="0" fontId="18" fillId="0" borderId="19" xfId="0" applyFont="1" applyBorder="1" applyAlignment="1">
      <alignment horizontal="center" vertical="center" wrapText="1"/>
    </xf>
    <xf numFmtId="0" fontId="2" fillId="0" borderId="21" xfId="0" applyFont="1" applyBorder="1" applyAlignment="1">
      <alignment horizontal="center" vertical="center"/>
    </xf>
    <xf numFmtId="0" fontId="17" fillId="0" borderId="21" xfId="0" applyFont="1" applyBorder="1" applyAlignment="1">
      <alignment horizontal="center" vertical="center"/>
    </xf>
    <xf numFmtId="0" fontId="2" fillId="0" borderId="22" xfId="0" applyFont="1" applyBorder="1" applyAlignment="1">
      <alignment horizontal="center" vertical="center"/>
    </xf>
    <xf numFmtId="9" fontId="2" fillId="4" borderId="23" xfId="1" applyFont="1" applyFill="1" applyBorder="1" applyAlignment="1" applyProtection="1">
      <alignment horizontal="center" vertical="center" wrapText="1"/>
      <protection locked="0"/>
    </xf>
    <xf numFmtId="166" fontId="2" fillId="4" borderId="23" xfId="0" applyNumberFormat="1" applyFont="1" applyFill="1" applyBorder="1" applyAlignment="1" applyProtection="1">
      <alignment horizontal="right" vertical="center" wrapText="1"/>
      <protection locked="0"/>
    </xf>
    <xf numFmtId="166" fontId="2" fillId="0" borderId="23" xfId="0" applyNumberFormat="1" applyFont="1" applyBorder="1" applyAlignment="1">
      <alignment horizontal="right" vertical="center" wrapText="1"/>
    </xf>
    <xf numFmtId="166" fontId="2" fillId="0" borderId="22" xfId="0" applyNumberFormat="1" applyFont="1" applyBorder="1" applyAlignment="1">
      <alignment horizontal="right" vertical="center" wrapText="1"/>
    </xf>
    <xf numFmtId="0" fontId="2" fillId="0" borderId="23" xfId="0" applyFont="1" applyBorder="1" applyAlignment="1">
      <alignment wrapText="1"/>
    </xf>
    <xf numFmtId="0" fontId="17" fillId="0" borderId="18" xfId="0" applyFont="1" applyBorder="1" applyAlignment="1">
      <alignment horizontal="center" vertical="center"/>
    </xf>
    <xf numFmtId="0" fontId="2" fillId="0" borderId="1" xfId="0" applyFont="1" applyBorder="1" applyAlignment="1">
      <alignment wrapText="1"/>
    </xf>
    <xf numFmtId="0" fontId="2" fillId="0" borderId="5" xfId="0" applyFont="1" applyBorder="1" applyAlignment="1">
      <alignment horizontal="center" vertical="center"/>
    </xf>
    <xf numFmtId="9" fontId="2" fillId="4" borderId="18" xfId="1" applyFont="1" applyFill="1" applyBorder="1" applyAlignment="1" applyProtection="1">
      <alignment horizontal="center" vertical="center" wrapText="1"/>
      <protection locked="0"/>
    </xf>
    <xf numFmtId="166" fontId="2" fillId="4" borderId="18" xfId="0" applyNumberFormat="1" applyFont="1" applyFill="1" applyBorder="1" applyAlignment="1" applyProtection="1">
      <alignment horizontal="right" vertical="center" wrapText="1"/>
      <protection locked="0"/>
    </xf>
    <xf numFmtId="0" fontId="2" fillId="0" borderId="18" xfId="0" applyFont="1" applyBorder="1" applyAlignment="1">
      <alignment wrapText="1"/>
    </xf>
    <xf numFmtId="0" fontId="17" fillId="0" borderId="19" xfId="0" applyFont="1" applyBorder="1" applyAlignment="1">
      <alignment horizontal="center" vertical="center"/>
    </xf>
    <xf numFmtId="166" fontId="2" fillId="0" borderId="19" xfId="0" applyNumberFormat="1" applyFont="1" applyBorder="1" applyAlignment="1">
      <alignment horizontal="right" vertical="center" wrapText="1"/>
    </xf>
    <xf numFmtId="166" fontId="2" fillId="0" borderId="20" xfId="0" applyNumberFormat="1" applyFont="1" applyBorder="1" applyAlignment="1">
      <alignment horizontal="right" vertical="center" wrapText="1"/>
    </xf>
    <xf numFmtId="0" fontId="2" fillId="0" borderId="19" xfId="0" applyFont="1" applyBorder="1" applyAlignment="1">
      <alignment wrapText="1"/>
    </xf>
    <xf numFmtId="0" fontId="17" fillId="0" borderId="16" xfId="0" applyFont="1" applyBorder="1" applyAlignment="1">
      <alignment horizontal="center" vertical="center"/>
    </xf>
    <xf numFmtId="0" fontId="2" fillId="0" borderId="1" xfId="0" applyFont="1" applyBorder="1" applyAlignment="1">
      <alignment horizontal="center" vertical="center"/>
    </xf>
    <xf numFmtId="0" fontId="17" fillId="0" borderId="1" xfId="0" applyFont="1" applyBorder="1" applyAlignment="1">
      <alignment horizontal="center" vertical="center"/>
    </xf>
    <xf numFmtId="3" fontId="3" fillId="0" borderId="4" xfId="0" applyNumberFormat="1" applyFont="1" applyBorder="1" applyAlignment="1">
      <alignment horizontal="center" vertical="center" wrapText="1"/>
    </xf>
    <xf numFmtId="166" fontId="3" fillId="0" borderId="24" xfId="0" applyNumberFormat="1" applyFont="1" applyBorder="1" applyAlignment="1">
      <alignment horizontal="right" vertical="center" wrapText="1"/>
    </xf>
    <xf numFmtId="0" fontId="2" fillId="0" borderId="5" xfId="0" applyFont="1" applyBorder="1" applyAlignment="1">
      <alignment wrapText="1"/>
    </xf>
    <xf numFmtId="0" fontId="3" fillId="0" borderId="0" xfId="0" applyFont="1" applyAlignment="1">
      <alignment vertical="center" wrapText="1"/>
    </xf>
    <xf numFmtId="0" fontId="2" fillId="0" borderId="0" xfId="0" applyFont="1" applyAlignment="1">
      <alignment vertical="top" wrapText="1"/>
    </xf>
    <xf numFmtId="0" fontId="2" fillId="0" borderId="0" xfId="0" applyFont="1" applyAlignment="1">
      <alignment horizontal="justify" wrapText="1"/>
    </xf>
    <xf numFmtId="0" fontId="22" fillId="0" borderId="0" xfId="0" applyFont="1" applyAlignment="1">
      <alignment vertical="center" wrapText="1"/>
    </xf>
    <xf numFmtId="0" fontId="3" fillId="0" borderId="0" xfId="0" applyFont="1" applyAlignment="1">
      <alignment horizontal="center" vertical="center"/>
    </xf>
    <xf numFmtId="0" fontId="27" fillId="0" borderId="0" xfId="0" applyFont="1" applyAlignment="1">
      <alignment horizontal="left" vertical="center" wrapText="1"/>
    </xf>
    <xf numFmtId="0" fontId="0" fillId="0" borderId="0" xfId="0" applyAlignment="1">
      <alignment horizontal="left" vertical="center"/>
    </xf>
    <xf numFmtId="0" fontId="17" fillId="0" borderId="1" xfId="0" applyFont="1" applyBorder="1" applyAlignment="1">
      <alignment vertical="center" wrapText="1"/>
    </xf>
    <xf numFmtId="0" fontId="26" fillId="0" borderId="1" xfId="0" applyFont="1" applyBorder="1" applyAlignment="1">
      <alignment horizontal="justify" vertical="center" wrapText="1"/>
    </xf>
    <xf numFmtId="167" fontId="30" fillId="0" borderId="1" xfId="0" applyNumberFormat="1" applyFont="1" applyBorder="1" applyAlignment="1">
      <alignment horizontal="center" vertical="center" wrapText="1"/>
    </xf>
    <xf numFmtId="0" fontId="13" fillId="0" borderId="0" xfId="0" applyFont="1" applyAlignment="1">
      <alignment horizontal="center" vertical="center" wrapText="1"/>
    </xf>
    <xf numFmtId="0" fontId="32" fillId="2" borderId="26" xfId="0" applyFont="1" applyFill="1" applyBorder="1"/>
    <xf numFmtId="0" fontId="0" fillId="2" borderId="26" xfId="0" applyFill="1" applyBorder="1"/>
    <xf numFmtId="0" fontId="32" fillId="2" borderId="17" xfId="0" applyFont="1" applyFill="1" applyBorder="1"/>
    <xf numFmtId="0" fontId="32" fillId="2" borderId="28" xfId="0" applyFont="1" applyFill="1" applyBorder="1"/>
    <xf numFmtId="0" fontId="32" fillId="2" borderId="0" xfId="0" applyFont="1" applyFill="1"/>
    <xf numFmtId="0" fontId="0" fillId="2" borderId="0" xfId="0" applyFill="1"/>
    <xf numFmtId="0" fontId="2" fillId="0" borderId="6" xfId="0" applyFont="1" applyBorder="1" applyAlignment="1">
      <alignment vertical="center" wrapText="1"/>
    </xf>
    <xf numFmtId="0" fontId="2" fillId="0" borderId="7" xfId="0" applyFont="1" applyBorder="1" applyAlignment="1">
      <alignment vertical="center" wrapText="1"/>
    </xf>
    <xf numFmtId="0" fontId="2" fillId="0" borderId="27" xfId="0" applyFont="1" applyBorder="1" applyAlignment="1">
      <alignment vertical="center" wrapText="1"/>
    </xf>
    <xf numFmtId="0" fontId="2" fillId="0" borderId="28" xfId="0" applyFont="1" applyBorder="1" applyAlignment="1">
      <alignment vertical="center" wrapText="1"/>
    </xf>
    <xf numFmtId="0" fontId="2" fillId="0" borderId="29" xfId="0" applyFont="1" applyBorder="1" applyAlignment="1">
      <alignment vertical="center" wrapText="1"/>
    </xf>
    <xf numFmtId="0" fontId="0" fillId="0" borderId="1" xfId="0" applyBorder="1" applyAlignment="1">
      <alignment horizontal="center" vertical="center"/>
    </xf>
    <xf numFmtId="9" fontId="13" fillId="2" borderId="0" xfId="0" applyNumberFormat="1" applyFont="1" applyFill="1" applyAlignment="1">
      <alignment vertical="center" wrapText="1"/>
    </xf>
    <xf numFmtId="0" fontId="27" fillId="0" borderId="30" xfId="0" applyFont="1" applyBorder="1" applyAlignment="1">
      <alignment horizontal="center" vertical="center"/>
    </xf>
    <xf numFmtId="0" fontId="26" fillId="0" borderId="1" xfId="0" applyFont="1" applyBorder="1" applyAlignment="1">
      <alignment horizontal="center" vertical="center" wrapText="1"/>
    </xf>
    <xf numFmtId="166" fontId="27" fillId="6" borderId="1" xfId="0" applyNumberFormat="1" applyFont="1" applyFill="1" applyBorder="1" applyAlignment="1">
      <alignment horizontal="left" vertical="center" wrapText="1"/>
    </xf>
    <xf numFmtId="0" fontId="27" fillId="6" borderId="1" xfId="0" applyFont="1" applyFill="1" applyBorder="1" applyAlignment="1">
      <alignment horizontal="left" vertical="center" wrapText="1"/>
    </xf>
    <xf numFmtId="168" fontId="27" fillId="6" borderId="4" xfId="0" applyNumberFormat="1" applyFont="1" applyFill="1" applyBorder="1" applyAlignment="1">
      <alignment horizontal="center" vertical="center" wrapText="1"/>
    </xf>
    <xf numFmtId="0" fontId="14" fillId="5" borderId="0" xfId="0" applyFont="1" applyFill="1" applyAlignment="1">
      <alignment horizontal="right" vertical="center" wrapText="1"/>
    </xf>
    <xf numFmtId="166" fontId="3" fillId="0" borderId="0" xfId="0" applyNumberFormat="1" applyFont="1" applyAlignment="1">
      <alignment vertical="center" wrapText="1"/>
    </xf>
    <xf numFmtId="169" fontId="2" fillId="0" borderId="38" xfId="0" applyNumberFormat="1" applyFont="1" applyBorder="1" applyAlignment="1">
      <alignment horizontal="right" vertical="center" wrapText="1"/>
    </xf>
    <xf numFmtId="0" fontId="3" fillId="7" borderId="31" xfId="0" applyFont="1" applyFill="1" applyBorder="1" applyAlignment="1">
      <alignment horizontal="center" vertical="center" wrapText="1"/>
    </xf>
    <xf numFmtId="0" fontId="14" fillId="7" borderId="31" xfId="0" applyFont="1" applyFill="1" applyBorder="1" applyAlignment="1">
      <alignment horizontal="center" vertical="center" wrapText="1"/>
    </xf>
    <xf numFmtId="0" fontId="3" fillId="7" borderId="33" xfId="0" applyFont="1" applyFill="1" applyBorder="1" applyAlignment="1">
      <alignment horizontal="center" vertical="center"/>
    </xf>
    <xf numFmtId="170" fontId="14" fillId="7" borderId="36" xfId="3" applyNumberFormat="1" applyFont="1" applyFill="1" applyBorder="1" applyAlignment="1">
      <alignment vertical="center" wrapText="1"/>
    </xf>
    <xf numFmtId="0" fontId="3" fillId="7" borderId="1" xfId="0" applyFont="1" applyFill="1" applyBorder="1" applyAlignment="1">
      <alignment vertical="center" wrapText="1"/>
    </xf>
    <xf numFmtId="0" fontId="3" fillId="7" borderId="37" xfId="0" applyFont="1" applyFill="1" applyBorder="1" applyAlignment="1">
      <alignment horizontal="center" vertical="center" wrapText="1"/>
    </xf>
    <xf numFmtId="0" fontId="14" fillId="7" borderId="32" xfId="0" applyFont="1" applyFill="1" applyBorder="1" applyAlignment="1">
      <alignment horizontal="center" vertical="center" wrapText="1"/>
    </xf>
    <xf numFmtId="0" fontId="14" fillId="7" borderId="39" xfId="0" applyFont="1" applyFill="1" applyBorder="1" applyAlignment="1">
      <alignment horizontal="center" vertical="center" wrapText="1"/>
    </xf>
    <xf numFmtId="171" fontId="27" fillId="0" borderId="0" xfId="0" applyNumberFormat="1" applyFont="1" applyAlignment="1">
      <alignment horizontal="left" vertical="center" wrapText="1"/>
    </xf>
    <xf numFmtId="0" fontId="26" fillId="5" borderId="1" xfId="0" applyFont="1" applyFill="1" applyBorder="1" applyAlignment="1">
      <alignment horizontal="center" vertical="center" wrapText="1"/>
    </xf>
    <xf numFmtId="0" fontId="32" fillId="0" borderId="5" xfId="0" applyFont="1" applyBorder="1" applyAlignment="1">
      <alignment horizontal="left" vertical="center" wrapText="1"/>
    </xf>
    <xf numFmtId="0" fontId="32" fillId="0" borderId="6" xfId="0" applyFont="1" applyBorder="1" applyAlignment="1">
      <alignment horizontal="left" vertical="center" wrapText="1"/>
    </xf>
    <xf numFmtId="0" fontId="31" fillId="0" borderId="5" xfId="0" applyFont="1" applyBorder="1" applyAlignment="1">
      <alignment horizontal="left" vertical="center" wrapText="1"/>
    </xf>
    <xf numFmtId="0" fontId="31" fillId="0" borderId="6" xfId="0" applyFont="1" applyBorder="1" applyAlignment="1">
      <alignment horizontal="left" vertical="center" wrapText="1"/>
    </xf>
    <xf numFmtId="0" fontId="31" fillId="0" borderId="7" xfId="0" applyFont="1" applyBorder="1" applyAlignment="1">
      <alignment horizontal="left" vertical="center" wrapText="1"/>
    </xf>
    <xf numFmtId="0" fontId="31" fillId="0" borderId="26" xfId="0" applyFont="1" applyBorder="1" applyAlignment="1">
      <alignment horizontal="left" vertical="center" wrapText="1"/>
    </xf>
    <xf numFmtId="0" fontId="31" fillId="0" borderId="0" xfId="0" applyFont="1" applyBorder="1" applyAlignment="1">
      <alignment horizontal="left" vertical="center" wrapText="1"/>
    </xf>
    <xf numFmtId="0" fontId="31" fillId="0" borderId="27" xfId="0" applyFont="1" applyBorder="1" applyAlignment="1">
      <alignment horizontal="left" vertical="center" wrapText="1"/>
    </xf>
    <xf numFmtId="0" fontId="31" fillId="0" borderId="17" xfId="0" applyFont="1" applyBorder="1" applyAlignment="1">
      <alignment horizontal="left" vertical="center" wrapText="1"/>
    </xf>
    <xf numFmtId="0" fontId="31" fillId="0" borderId="28" xfId="0" applyFont="1" applyBorder="1" applyAlignment="1">
      <alignment horizontal="left" vertical="center" wrapText="1"/>
    </xf>
    <xf numFmtId="0" fontId="31" fillId="0" borderId="29" xfId="0" applyFont="1" applyBorder="1" applyAlignment="1">
      <alignment horizontal="left" vertical="center" wrapText="1"/>
    </xf>
    <xf numFmtId="0" fontId="19" fillId="0" borderId="2" xfId="0" applyFont="1" applyBorder="1" applyAlignment="1">
      <alignment horizontal="left" vertical="center" wrapText="1"/>
    </xf>
    <xf numFmtId="0" fontId="19" fillId="0" borderId="25" xfId="0" applyFont="1" applyBorder="1" applyAlignment="1">
      <alignment horizontal="left" vertical="center" wrapText="1"/>
    </xf>
    <xf numFmtId="0" fontId="19" fillId="0" borderId="3" xfId="0" applyFont="1" applyBorder="1" applyAlignment="1">
      <alignment horizontal="left" vertical="center" wrapText="1"/>
    </xf>
    <xf numFmtId="0" fontId="20" fillId="0" borderId="2" xfId="0" applyFont="1" applyBorder="1" applyAlignment="1">
      <alignment horizontal="left" vertical="center" wrapText="1"/>
    </xf>
    <xf numFmtId="0" fontId="20" fillId="0" borderId="25" xfId="0" applyFont="1" applyBorder="1" applyAlignment="1">
      <alignment horizontal="left" vertical="center" wrapText="1"/>
    </xf>
    <xf numFmtId="0" fontId="20" fillId="0" borderId="3" xfId="0" applyFont="1" applyBorder="1" applyAlignment="1">
      <alignment horizontal="left" vertical="center" wrapText="1"/>
    </xf>
    <xf numFmtId="0" fontId="14" fillId="7" borderId="34" xfId="0" applyFont="1" applyFill="1" applyBorder="1" applyAlignment="1">
      <alignment horizontal="center" vertical="center" wrapText="1"/>
    </xf>
    <xf numFmtId="0" fontId="14" fillId="7" borderId="35" xfId="0" applyFont="1" applyFill="1" applyBorder="1" applyAlignment="1">
      <alignment horizontal="center" vertical="center" wrapText="1"/>
    </xf>
    <xf numFmtId="0" fontId="3" fillId="7" borderId="40" xfId="0" applyFont="1" applyFill="1" applyBorder="1" applyAlignment="1">
      <alignment horizontal="center" vertical="center" wrapText="1"/>
    </xf>
    <xf numFmtId="0" fontId="3" fillId="7" borderId="21" xfId="0" applyFont="1" applyFill="1" applyBorder="1" applyAlignment="1">
      <alignment horizontal="center" vertical="center" wrapText="1"/>
    </xf>
    <xf numFmtId="0" fontId="26" fillId="0" borderId="26" xfId="0" applyFont="1" applyBorder="1" applyAlignment="1">
      <alignment horizontal="center" vertical="center" wrapText="1"/>
    </xf>
    <xf numFmtId="0" fontId="26" fillId="0" borderId="0" xfId="0" applyFont="1" applyAlignment="1">
      <alignment horizontal="center" vertical="center" wrapText="1"/>
    </xf>
    <xf numFmtId="0" fontId="33" fillId="2" borderId="26" xfId="0" applyFont="1" applyFill="1" applyBorder="1" applyAlignment="1">
      <alignment horizontal="center" vertical="center" wrapText="1"/>
    </xf>
    <xf numFmtId="0" fontId="33" fillId="2" borderId="0" xfId="0" applyFont="1" applyFill="1" applyAlignment="1">
      <alignment horizontal="center" vertical="center" wrapText="1"/>
    </xf>
    <xf numFmtId="165" fontId="26" fillId="2" borderId="1" xfId="0" applyNumberFormat="1" applyFont="1" applyFill="1" applyBorder="1" applyAlignment="1" applyProtection="1">
      <alignment horizontal="center" vertical="center"/>
      <protection locked="0"/>
    </xf>
    <xf numFmtId="49" fontId="26" fillId="2" borderId="1" xfId="0" applyNumberFormat="1" applyFont="1" applyFill="1" applyBorder="1" applyAlignment="1" applyProtection="1">
      <alignment horizontal="center" vertical="center"/>
      <protection locked="0"/>
    </xf>
    <xf numFmtId="0" fontId="29" fillId="2" borderId="1" xfId="2" applyFont="1" applyFill="1" applyBorder="1" applyAlignment="1" applyProtection="1">
      <alignment horizontal="center" vertical="center"/>
      <protection locked="0"/>
    </xf>
    <xf numFmtId="0" fontId="28" fillId="0" borderId="2" xfId="0" applyFont="1" applyBorder="1" applyAlignment="1">
      <alignment horizontal="center" vertical="center" wrapText="1"/>
    </xf>
    <xf numFmtId="0" fontId="28" fillId="0" borderId="25" xfId="0" applyFont="1" applyBorder="1" applyAlignment="1">
      <alignment horizontal="center" vertical="center" wrapText="1"/>
    </xf>
    <xf numFmtId="0" fontId="28" fillId="0" borderId="6" xfId="0" applyFont="1" applyBorder="1" applyAlignment="1">
      <alignment horizontal="center" vertical="center" wrapText="1"/>
    </xf>
    <xf numFmtId="0" fontId="28" fillId="0" borderId="7" xfId="0" applyFont="1" applyBorder="1" applyAlignment="1">
      <alignment horizontal="center" vertical="center" wrapText="1"/>
    </xf>
    <xf numFmtId="0" fontId="17" fillId="0" borderId="2" xfId="0" applyFont="1" applyBorder="1" applyAlignment="1">
      <alignment horizontal="center" vertical="center" wrapText="1"/>
    </xf>
    <xf numFmtId="0" fontId="17" fillId="0" borderId="25" xfId="0" applyFont="1" applyBorder="1" applyAlignment="1">
      <alignment horizontal="center" vertical="center" wrapText="1"/>
    </xf>
    <xf numFmtId="0" fontId="17" fillId="0" borderId="28" xfId="0" applyFont="1" applyBorder="1" applyAlignment="1">
      <alignment horizontal="center" vertical="center" wrapText="1"/>
    </xf>
    <xf numFmtId="0" fontId="17" fillId="0" borderId="29" xfId="0" applyFont="1" applyBorder="1" applyAlignment="1">
      <alignment horizontal="center" vertical="center" wrapText="1"/>
    </xf>
    <xf numFmtId="0" fontId="2" fillId="0" borderId="0" xfId="0" applyFont="1" applyAlignment="1">
      <alignment horizontal="center" vertical="center" wrapText="1"/>
    </xf>
    <xf numFmtId="0" fontId="26" fillId="2" borderId="1" xfId="0" applyFont="1" applyFill="1" applyBorder="1" applyAlignment="1" applyProtection="1">
      <alignment horizontal="center" vertical="center"/>
      <protection locked="0"/>
    </xf>
    <xf numFmtId="0" fontId="26" fillId="2" borderId="1" xfId="0" applyFont="1" applyFill="1" applyBorder="1" applyAlignment="1" applyProtection="1">
      <alignment horizontal="center" vertical="center" wrapText="1"/>
      <protection locked="0"/>
    </xf>
    <xf numFmtId="0" fontId="11" fillId="0" borderId="2" xfId="0" applyFont="1" applyBorder="1" applyAlignment="1">
      <alignment horizontal="center" vertical="center" wrapText="1"/>
    </xf>
    <xf numFmtId="0" fontId="11" fillId="0" borderId="3" xfId="0" applyFont="1" applyBorder="1" applyAlignment="1">
      <alignment horizontal="center" vertical="center" wrapText="1"/>
    </xf>
    <xf numFmtId="0" fontId="24" fillId="0" borderId="26" xfId="0" applyFont="1" applyBorder="1" applyAlignment="1">
      <alignment horizontal="left" vertical="center" wrapText="1"/>
    </xf>
    <xf numFmtId="0" fontId="24" fillId="0" borderId="0" xfId="0" applyFont="1" applyAlignment="1">
      <alignment horizontal="left" vertical="center" wrapText="1"/>
    </xf>
    <xf numFmtId="0" fontId="28" fillId="3" borderId="26" xfId="0" applyFont="1" applyFill="1" applyBorder="1" applyAlignment="1">
      <alignment horizontal="center" vertical="center" wrapText="1"/>
    </xf>
    <xf numFmtId="0" fontId="28" fillId="3" borderId="0" xfId="0" applyFont="1" applyFill="1" applyAlignment="1">
      <alignment horizontal="center" vertical="center" wrapText="1"/>
    </xf>
    <xf numFmtId="0" fontId="10" fillId="0" borderId="5" xfId="0" applyFont="1" applyBorder="1" applyAlignment="1">
      <alignment vertical="center" wrapText="1"/>
    </xf>
    <xf numFmtId="0" fontId="10" fillId="0" borderId="6" xfId="0" applyFont="1" applyBorder="1" applyAlignment="1">
      <alignment vertical="center" wrapText="1"/>
    </xf>
    <xf numFmtId="0" fontId="10" fillId="0" borderId="7" xfId="0" applyFont="1" applyBorder="1" applyAlignment="1">
      <alignment vertical="center" wrapText="1"/>
    </xf>
    <xf numFmtId="0" fontId="3" fillId="2" borderId="1" xfId="0" applyFont="1" applyFill="1" applyBorder="1" applyAlignment="1">
      <alignment horizontal="center" vertical="center" wrapText="1"/>
    </xf>
    <xf numFmtId="0" fontId="2" fillId="2" borderId="2" xfId="0" applyFont="1" applyFill="1" applyBorder="1" applyAlignment="1" applyProtection="1">
      <alignment horizontal="center" vertical="center"/>
      <protection locked="0"/>
    </xf>
    <xf numFmtId="0" fontId="2" fillId="2" borderId="3" xfId="0" applyFont="1" applyFill="1" applyBorder="1" applyAlignment="1" applyProtection="1">
      <alignment horizontal="center" vertical="center"/>
      <protection locked="0"/>
    </xf>
    <xf numFmtId="165" fontId="2" fillId="2" borderId="2" xfId="0" applyNumberFormat="1" applyFont="1" applyFill="1" applyBorder="1" applyAlignment="1" applyProtection="1">
      <alignment horizontal="center" vertical="center"/>
      <protection locked="0"/>
    </xf>
    <xf numFmtId="165" fontId="2" fillId="2" borderId="3" xfId="0" applyNumberFormat="1" applyFont="1" applyFill="1" applyBorder="1" applyAlignment="1" applyProtection="1">
      <alignment horizontal="center" vertical="center"/>
      <protection locked="0"/>
    </xf>
    <xf numFmtId="0" fontId="6" fillId="2" borderId="2" xfId="2" applyFill="1" applyBorder="1" applyAlignment="1" applyProtection="1">
      <alignment horizontal="center" vertical="center"/>
      <protection locked="0"/>
    </xf>
    <xf numFmtId="0" fontId="6" fillId="2" borderId="3" xfId="2" applyFill="1" applyBorder="1" applyAlignment="1" applyProtection="1">
      <alignment horizontal="center" vertical="center"/>
      <protection locked="0"/>
    </xf>
    <xf numFmtId="0" fontId="3" fillId="3" borderId="1" xfId="0" applyFont="1" applyFill="1" applyBorder="1" applyAlignment="1">
      <alignment horizontal="center" vertical="center" wrapText="1"/>
    </xf>
    <xf numFmtId="0" fontId="7" fillId="0" borderId="1" xfId="0" applyFont="1" applyBorder="1" applyAlignment="1">
      <alignment horizontal="left" vertical="center" wrapText="1"/>
    </xf>
    <xf numFmtId="0" fontId="20" fillId="0" borderId="1" xfId="0" applyFont="1" applyBorder="1" applyAlignment="1">
      <alignment horizontal="justify" vertical="center" wrapText="1"/>
    </xf>
    <xf numFmtId="0" fontId="21" fillId="0" borderId="1" xfId="0" applyFont="1" applyBorder="1" applyAlignment="1">
      <alignment horizontal="center" vertical="center" wrapText="1"/>
    </xf>
    <xf numFmtId="0" fontId="7" fillId="0" borderId="8" xfId="0" applyFont="1" applyBorder="1" applyAlignment="1">
      <alignment horizontal="left" vertical="center" wrapText="1"/>
    </xf>
    <xf numFmtId="0" fontId="7" fillId="0" borderId="9" xfId="0" applyFont="1" applyBorder="1" applyAlignment="1">
      <alignment horizontal="left" vertical="center" wrapText="1"/>
    </xf>
    <xf numFmtId="0" fontId="7" fillId="0" borderId="10" xfId="0" applyFont="1" applyBorder="1" applyAlignment="1">
      <alignment horizontal="left" vertical="center" wrapText="1"/>
    </xf>
    <xf numFmtId="0" fontId="7" fillId="0" borderId="11" xfId="0" applyFont="1" applyBorder="1" applyAlignment="1">
      <alignment horizontal="left" vertical="center" wrapText="1"/>
    </xf>
    <xf numFmtId="0" fontId="7" fillId="0" borderId="12" xfId="0" applyFont="1" applyBorder="1" applyAlignment="1">
      <alignment horizontal="left" vertical="center" wrapText="1"/>
    </xf>
    <xf numFmtId="0" fontId="7" fillId="0" borderId="13" xfId="0" applyFont="1" applyBorder="1" applyAlignment="1">
      <alignment horizontal="left" vertical="center" wrapText="1"/>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0" fontId="2" fillId="0" borderId="0" xfId="0" applyFont="1" applyAlignment="1">
      <alignment horizontal="center" wrapText="1"/>
    </xf>
    <xf numFmtId="0" fontId="19" fillId="0" borderId="4" xfId="0" applyFont="1" applyBorder="1" applyAlignment="1">
      <alignment horizontal="right" vertical="center"/>
    </xf>
    <xf numFmtId="0" fontId="3" fillId="0" borderId="1" xfId="0" applyFont="1" applyBorder="1" applyAlignment="1">
      <alignment horizontal="left" vertical="center" wrapText="1"/>
    </xf>
  </cellXfs>
  <cellStyles count="4">
    <cellStyle name="Hipervínculo" xfId="2" builtinId="8"/>
    <cellStyle name="Moneda" xfId="3" builtinId="4"/>
    <cellStyle name="Normal" xfId="0" builtinId="0"/>
    <cellStyle name="Porcentaje" xfId="1" builtinId="5"/>
  </cellStyles>
  <dxfs count="8">
    <dxf>
      <font>
        <color rgb="FF9C0006"/>
      </font>
      <fill>
        <patternFill>
          <bgColor rgb="FFFFC7CE"/>
        </patternFill>
      </fill>
      <border>
        <left style="thin">
          <color auto="1"/>
        </left>
        <right style="thin">
          <color auto="1"/>
        </right>
        <top style="thin">
          <color auto="1"/>
        </top>
        <bottom style="thin">
          <color auto="1"/>
        </bottom>
      </border>
    </dxf>
    <dxf>
      <font>
        <color theme="0"/>
      </font>
    </dxf>
    <dxf>
      <font>
        <color rgb="FFFFFFFF"/>
      </font>
      <fill>
        <patternFill patternType="none"/>
      </fill>
    </dxf>
    <dxf>
      <font>
        <color rgb="FFFFFFFF"/>
      </font>
      <fill>
        <patternFill patternType="none"/>
      </fill>
    </dxf>
    <dxf>
      <font>
        <color rgb="FFFFFFFF"/>
      </font>
      <fill>
        <patternFill patternType="none"/>
      </fill>
    </dxf>
    <dxf>
      <font>
        <color rgb="FFFFFFFF"/>
      </font>
      <fill>
        <patternFill patternType="none"/>
      </fill>
    </dxf>
    <dxf>
      <font>
        <color theme="0"/>
      </font>
    </dxf>
    <dxf>
      <font>
        <color rgb="FFFFFFFF"/>
      </font>
      <fill>
        <patternFill patternType="none"/>
      </fill>
    </dxf>
  </dxfs>
  <tableStyles count="0" defaultTableStyle="TableStyleMedium2" defaultPivotStyle="PivotStyleLight16"/>
  <colors>
    <mruColors>
      <color rgb="FFFFFF66"/>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externalLink" Target="externalLinks/externalLink1.xml"/><Relationship Id="rId7" Type="http://schemas.openxmlformats.org/officeDocument/2006/relationships/externalLink" Target="externalLinks/externalLink5.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4.xml"/><Relationship Id="rId11" Type="http://schemas.openxmlformats.org/officeDocument/2006/relationships/calcChain" Target="calcChain.xml"/><Relationship Id="rId5" Type="http://schemas.openxmlformats.org/officeDocument/2006/relationships/externalLink" Target="externalLinks/externalLink3.xml"/><Relationship Id="rId10" Type="http://schemas.openxmlformats.org/officeDocument/2006/relationships/sharedStrings" Target="sharedStrings.xml"/><Relationship Id="rId4" Type="http://schemas.openxmlformats.org/officeDocument/2006/relationships/externalLink" Target="externalLinks/externalLink2.xml"/><Relationship Id="rId9"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hyperlink" Target="#'Calculos Resumen Cotizaci&#243;n'!B17"/></Relationships>
</file>

<file path=xl/drawings/drawing1.xml><?xml version="1.0" encoding="utf-8"?>
<xdr:wsDr xmlns:xdr="http://schemas.openxmlformats.org/drawingml/2006/spreadsheetDrawing" xmlns:a="http://schemas.openxmlformats.org/drawingml/2006/main">
  <xdr:oneCellAnchor>
    <xdr:from>
      <xdr:col>0</xdr:col>
      <xdr:colOff>95250</xdr:colOff>
      <xdr:row>0</xdr:row>
      <xdr:rowOff>85726</xdr:rowOff>
    </xdr:from>
    <xdr:ext cx="1257143" cy="819150"/>
    <xdr:pic>
      <xdr:nvPicPr>
        <xdr:cNvPr id="3" name="Imagen 2">
          <a:extLst>
            <a:ext uri="{FF2B5EF4-FFF2-40B4-BE49-F238E27FC236}">
              <a16:creationId xmlns:a16="http://schemas.microsoft.com/office/drawing/2014/main" id="{EA65380C-B88E-4EA7-AC1B-BB3AA9E830B5}"/>
            </a:ext>
          </a:extLst>
        </xdr:cNvPr>
        <xdr:cNvPicPr>
          <a:picLocks noChangeAspect="1"/>
        </xdr:cNvPicPr>
      </xdr:nvPicPr>
      <xdr:blipFill>
        <a:blip xmlns:r="http://schemas.openxmlformats.org/officeDocument/2006/relationships" r:embed="rId1"/>
        <a:stretch>
          <a:fillRect/>
        </a:stretch>
      </xdr:blipFill>
      <xdr:spPr>
        <a:xfrm>
          <a:off x="95250" y="85726"/>
          <a:ext cx="1257143" cy="819150"/>
        </a:xfrm>
        <a:prstGeom prst="rect">
          <a:avLst/>
        </a:prstGeom>
      </xdr:spPr>
    </xdr:pic>
    <xdr:clientData/>
  </xdr:oneCellAnchor>
</xdr:wsDr>
</file>

<file path=xl/drawings/drawing2.xml><?xml version="1.0" encoding="utf-8"?>
<xdr:wsDr xmlns:xdr="http://schemas.openxmlformats.org/drawingml/2006/spreadsheetDrawing" xmlns:a="http://schemas.openxmlformats.org/drawingml/2006/main">
  <xdr:twoCellAnchor editAs="oneCell">
    <xdr:from>
      <xdr:col>8</xdr:col>
      <xdr:colOff>1021080</xdr:colOff>
      <xdr:row>9</xdr:row>
      <xdr:rowOff>815340</xdr:rowOff>
    </xdr:from>
    <xdr:to>
      <xdr:col>8</xdr:col>
      <xdr:colOff>1494155</xdr:colOff>
      <xdr:row>9</xdr:row>
      <xdr:rowOff>1238674</xdr:rowOff>
    </xdr:to>
    <xdr:pic>
      <xdr:nvPicPr>
        <xdr:cNvPr id="2" name="Imagen 1" descr="Resultado de imagen para icon return">
          <a:hlinkClick xmlns:r="http://schemas.openxmlformats.org/officeDocument/2006/relationships" r:id="rId1"/>
          <a:extLst>
            <a:ext uri="{FF2B5EF4-FFF2-40B4-BE49-F238E27FC236}">
              <a16:creationId xmlns:a16="http://schemas.microsoft.com/office/drawing/2014/main" id="{BC47F954-3F64-4250-BC07-7E438CBEBF1F}"/>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0793730" y="2482215"/>
          <a:ext cx="473075" cy="42333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I:/Advisory/Forecasts%20for%20Telecoms%20and%20Mobile/2001_4q/Forecasts/Mobile/AME/CTYWKBKS/LA/MEX97.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172.16.9.31/ArchivosICBF/Users/Engree.Duica/AppData/Local/Microsoft/Windows/Temporary%20Internet%20Files/Content.Outlook/E4EMGSL4/EQUIPOS%20DE%20METROLOGIA/EQUIPOS%20METROLOGIA%20-%20SDI%20020713.xlsx"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DATO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C:/172.16.9.31/archivosicbf/Direcci&#243;n%20de%20Abastecimiento/Equipo%20de%20Estudios%20de%20Sector%20y%20Costos/6.%20ESTUDIOS%20DEFINITIVOS/2014/DIR%20DE%20GESTION%20HUMANA/EXAMENES%20MEDICOS%20OCUPACIONALES/EXAMENES%20MEDICOS-%20140213%20-CC2S.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C:/172.16.9.31/ArchivosICBF/Users/Engree.Duica/AppData/Local/Microsoft/Windows/Temporary%20Internet%20Files/Content.Outlook/E4EMGSL4/DEVUELTOS/EQUIPOS%20DE%20METROLOGIA/SDI/EQUIPOS%20METROLOGIA%20-%20SDI%20020713.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ssumptions"/>
      <sheetName val="MEX95IB"/>
      <sheetName val="Public"/>
      <sheetName val="MEX97"/>
      <sheetName val="Calculo"/>
      <sheetName val="Hoja1"/>
      <sheetName val="Global Catalog"/>
      <sheetName val="Programación"/>
      <sheetName val="MobileDataOutput"/>
      <sheetName val="MobileDemandOutput"/>
      <sheetName val="Media Output"/>
      <sheetName val="Ukraine Data"/>
      <sheetName val="Global Category"/>
      <sheetName val="Investing Motive &amp; Business Uni"/>
      <sheetName val="Technical Classification"/>
      <sheetName val="TABLA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ista"/>
    </sheetNames>
    <sheetDataSet>
      <sheetData sheetId="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s>
    <sheetDataSet>
      <sheetData sheetId="0"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s Cotizac - Examenes médicos"/>
    </sheetNames>
    <sheetDataSet>
      <sheetData sheetId="0"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ista"/>
    </sheetNames>
    <sheetDataSet>
      <sheetData sheetId="0"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0" tint="-0.34998626667073579"/>
    <pageSetUpPr fitToPage="1"/>
  </sheetPr>
  <dimension ref="A1:M45"/>
  <sheetViews>
    <sheetView showGridLines="0" tabSelected="1" topLeftCell="A11" zoomScaleNormal="85" zoomScaleSheetLayoutView="100" workbookViewId="0">
      <selection activeCell="B30" sqref="B30:E30"/>
    </sheetView>
  </sheetViews>
  <sheetFormatPr baseColWidth="10" defaultColWidth="11.5" defaultRowHeight="16" x14ac:dyDescent="0.2"/>
  <cols>
    <col min="1" max="1" width="11.6640625" style="1" customWidth="1"/>
    <col min="2" max="2" width="18.33203125" style="1" customWidth="1"/>
    <col min="3" max="3" width="18.33203125" style="2" customWidth="1"/>
    <col min="4" max="4" width="25.83203125" style="2" customWidth="1"/>
    <col min="5" max="5" width="14.6640625" style="1" customWidth="1"/>
    <col min="6" max="7" width="18.33203125" style="1" customWidth="1"/>
    <col min="8" max="10" width="21.5" style="1" customWidth="1"/>
    <col min="11" max="11" width="29.5" style="1" customWidth="1"/>
    <col min="12" max="12" width="36.6640625" style="1" customWidth="1"/>
    <col min="13" max="13" width="16" style="1" customWidth="1"/>
    <col min="14" max="15" width="11.5" style="1" customWidth="1"/>
    <col min="16" max="16382" width="11.5" style="1"/>
    <col min="16383" max="16384" width="0.5" style="1" customWidth="1"/>
  </cols>
  <sheetData>
    <row r="1" spans="1:13" s="71" customFormat="1" ht="74.25" customHeight="1" x14ac:dyDescent="0.2">
      <c r="A1" s="131" t="s">
        <v>80</v>
      </c>
      <c r="B1" s="132"/>
      <c r="C1" s="132"/>
      <c r="D1" s="132"/>
      <c r="E1" s="132"/>
      <c r="F1" s="132"/>
      <c r="G1" s="132"/>
      <c r="H1" s="132"/>
      <c r="I1" s="132"/>
      <c r="J1" s="132"/>
      <c r="K1" s="132"/>
      <c r="L1" s="132"/>
    </row>
    <row r="2" spans="1:13" ht="93" customHeight="1" x14ac:dyDescent="0.2">
      <c r="A2" s="133" t="s">
        <v>77</v>
      </c>
      <c r="B2" s="134"/>
      <c r="C2" s="134"/>
      <c r="D2" s="134"/>
      <c r="E2" s="134"/>
      <c r="F2" s="134"/>
      <c r="G2" s="134"/>
      <c r="H2" s="134"/>
      <c r="I2" s="134"/>
      <c r="J2" s="134"/>
      <c r="K2" s="134"/>
      <c r="L2" s="134"/>
    </row>
    <row r="3" spans="1:13" ht="3.75" customHeight="1" x14ac:dyDescent="0.2">
      <c r="A3" s="138"/>
      <c r="B3" s="139"/>
      <c r="C3" s="139"/>
      <c r="D3" s="139"/>
      <c r="E3" s="139"/>
      <c r="F3" s="139"/>
      <c r="G3" s="139"/>
      <c r="H3" s="140"/>
      <c r="I3" s="140"/>
      <c r="J3" s="140"/>
      <c r="K3" s="141"/>
    </row>
    <row r="4" spans="1:13" ht="21" customHeight="1" x14ac:dyDescent="0.2">
      <c r="A4" s="75" t="s">
        <v>0</v>
      </c>
      <c r="B4" s="147"/>
      <c r="C4" s="147"/>
      <c r="D4" s="76" t="s">
        <v>1</v>
      </c>
      <c r="E4" s="147"/>
      <c r="F4" s="147"/>
      <c r="G4" s="76" t="s">
        <v>2</v>
      </c>
      <c r="H4" s="135"/>
      <c r="I4" s="135"/>
      <c r="J4" s="135"/>
      <c r="K4" s="135"/>
      <c r="L4" s="135"/>
    </row>
    <row r="5" spans="1:13" ht="36" customHeight="1" x14ac:dyDescent="0.2">
      <c r="A5" s="75" t="s">
        <v>3</v>
      </c>
      <c r="B5" s="148"/>
      <c r="C5" s="148"/>
      <c r="D5" s="76" t="s">
        <v>4</v>
      </c>
      <c r="E5" s="147"/>
      <c r="F5" s="147"/>
      <c r="G5" s="76" t="s">
        <v>5</v>
      </c>
      <c r="H5" s="136"/>
      <c r="I5" s="136"/>
      <c r="J5" s="136"/>
      <c r="K5" s="136"/>
      <c r="L5" s="136"/>
    </row>
    <row r="6" spans="1:13" ht="21" customHeight="1" x14ac:dyDescent="0.2">
      <c r="A6" s="75" t="s">
        <v>6</v>
      </c>
      <c r="B6" s="148"/>
      <c r="C6" s="148"/>
      <c r="D6" s="76" t="s">
        <v>7</v>
      </c>
      <c r="E6" s="137"/>
      <c r="F6" s="137"/>
      <c r="G6" s="76" t="s">
        <v>8</v>
      </c>
      <c r="H6" s="137"/>
      <c r="I6" s="137"/>
      <c r="J6" s="137"/>
      <c r="K6" s="137"/>
      <c r="L6" s="137"/>
    </row>
    <row r="7" spans="1:13" ht="3.75" customHeight="1" x14ac:dyDescent="0.2">
      <c r="A7" s="142"/>
      <c r="B7" s="143"/>
      <c r="C7" s="143"/>
      <c r="D7" s="143"/>
      <c r="E7" s="143"/>
      <c r="F7" s="143"/>
      <c r="G7" s="143"/>
      <c r="H7" s="144"/>
      <c r="I7" s="144"/>
      <c r="J7" s="144"/>
      <c r="K7" s="145"/>
    </row>
    <row r="8" spans="1:13" ht="18.75" customHeight="1" x14ac:dyDescent="0.2">
      <c r="A8" s="153" t="s">
        <v>79</v>
      </c>
      <c r="B8" s="154"/>
      <c r="C8" s="154"/>
      <c r="D8" s="154"/>
      <c r="E8" s="154"/>
      <c r="F8" s="154"/>
      <c r="G8" s="154"/>
      <c r="H8" s="154"/>
      <c r="I8" s="154"/>
      <c r="J8" s="154"/>
      <c r="K8" s="154"/>
      <c r="L8" s="154"/>
    </row>
    <row r="9" spans="1:13" ht="93" customHeight="1" x14ac:dyDescent="0.2">
      <c r="A9" s="151" t="s">
        <v>10</v>
      </c>
      <c r="B9" s="152"/>
      <c r="C9" s="152"/>
      <c r="D9" s="152"/>
      <c r="E9" s="152"/>
      <c r="F9" s="152"/>
      <c r="G9" s="152"/>
      <c r="H9" s="152"/>
      <c r="I9" s="152"/>
      <c r="J9" s="152"/>
      <c r="K9" s="152"/>
      <c r="L9" s="152"/>
    </row>
    <row r="10" spans="1:13" ht="3.75" customHeight="1" x14ac:dyDescent="0.2">
      <c r="A10" s="9"/>
      <c r="B10" s="9"/>
      <c r="C10" s="9"/>
      <c r="D10" s="9"/>
      <c r="E10" s="9"/>
      <c r="F10" s="9"/>
      <c r="G10" s="9"/>
    </row>
    <row r="11" spans="1:13" ht="48" customHeight="1" x14ac:dyDescent="0.2">
      <c r="A11" s="149" t="s">
        <v>11</v>
      </c>
      <c r="B11" s="150"/>
      <c r="C11" s="77">
        <v>4</v>
      </c>
      <c r="D11" s="9"/>
      <c r="E11" s="9"/>
      <c r="F11" s="9"/>
      <c r="G11" s="9"/>
      <c r="H11" s="91"/>
      <c r="I11" s="78"/>
    </row>
    <row r="12" spans="1:13" ht="3.75" customHeight="1" thickBot="1" x14ac:dyDescent="0.25">
      <c r="B12" s="146"/>
      <c r="C12" s="146"/>
      <c r="D12" s="146"/>
      <c r="E12" s="146"/>
    </row>
    <row r="13" spans="1:13" ht="65.25" customHeight="1" thickBot="1" x14ac:dyDescent="0.25">
      <c r="A13" s="105" t="s">
        <v>12</v>
      </c>
      <c r="B13" s="129" t="s">
        <v>13</v>
      </c>
      <c r="C13" s="130"/>
      <c r="D13" s="130"/>
      <c r="E13" s="130"/>
      <c r="F13" s="100" t="s">
        <v>14</v>
      </c>
      <c r="G13" s="100" t="s">
        <v>15</v>
      </c>
      <c r="H13" s="101" t="s">
        <v>16</v>
      </c>
      <c r="I13" s="101" t="s">
        <v>17</v>
      </c>
      <c r="J13" s="101" t="s">
        <v>18</v>
      </c>
      <c r="K13" s="106" t="s">
        <v>19</v>
      </c>
      <c r="L13" s="107" t="s">
        <v>20</v>
      </c>
    </row>
    <row r="14" spans="1:13" s="74" customFormat="1" ht="25.5" customHeight="1" x14ac:dyDescent="0.2">
      <c r="A14" s="92">
        <v>1</v>
      </c>
      <c r="B14" s="109" t="s">
        <v>66</v>
      </c>
      <c r="C14" s="109"/>
      <c r="D14" s="109"/>
      <c r="E14" s="109"/>
      <c r="F14" s="90">
        <v>1</v>
      </c>
      <c r="G14" s="93" t="s">
        <v>22</v>
      </c>
      <c r="H14" s="96"/>
      <c r="I14" s="99">
        <f t="shared" ref="I14:I31" si="0">ROUND((H14*19%),0)</f>
        <v>0</v>
      </c>
      <c r="J14" s="99">
        <f t="shared" ref="J14:J31" si="1">+ROUND(H14+I14,0)</f>
        <v>0</v>
      </c>
      <c r="K14" s="99">
        <f t="shared" ref="K14:K31" si="2">+ROUND(J14*F14,0)</f>
        <v>0</v>
      </c>
      <c r="L14" s="94"/>
      <c r="M14" s="108"/>
    </row>
    <row r="15" spans="1:13" s="74" customFormat="1" ht="25.5" customHeight="1" x14ac:dyDescent="0.2">
      <c r="A15" s="92">
        <v>2</v>
      </c>
      <c r="B15" s="109" t="s">
        <v>24</v>
      </c>
      <c r="C15" s="109"/>
      <c r="D15" s="109"/>
      <c r="E15" s="109"/>
      <c r="F15" s="90">
        <v>1</v>
      </c>
      <c r="G15" s="93" t="s">
        <v>22</v>
      </c>
      <c r="H15" s="96"/>
      <c r="I15" s="99">
        <f t="shared" si="0"/>
        <v>0</v>
      </c>
      <c r="J15" s="99">
        <f t="shared" si="1"/>
        <v>0</v>
      </c>
      <c r="K15" s="99">
        <f t="shared" si="2"/>
        <v>0</v>
      </c>
      <c r="L15" s="94"/>
      <c r="M15" s="108"/>
    </row>
    <row r="16" spans="1:13" s="74" customFormat="1" ht="25.5" customHeight="1" x14ac:dyDescent="0.2">
      <c r="A16" s="92">
        <v>3</v>
      </c>
      <c r="B16" s="109" t="s">
        <v>25</v>
      </c>
      <c r="C16" s="109"/>
      <c r="D16" s="109"/>
      <c r="E16" s="109"/>
      <c r="F16" s="90">
        <v>1</v>
      </c>
      <c r="G16" s="93" t="s">
        <v>22</v>
      </c>
      <c r="H16" s="96"/>
      <c r="I16" s="99">
        <f t="shared" si="0"/>
        <v>0</v>
      </c>
      <c r="J16" s="99">
        <f t="shared" si="1"/>
        <v>0</v>
      </c>
      <c r="K16" s="99">
        <f t="shared" si="2"/>
        <v>0</v>
      </c>
      <c r="L16" s="94"/>
      <c r="M16" s="108"/>
    </row>
    <row r="17" spans="1:13" s="74" customFormat="1" ht="25.5" customHeight="1" x14ac:dyDescent="0.2">
      <c r="A17" s="92">
        <v>4</v>
      </c>
      <c r="B17" s="109" t="s">
        <v>26</v>
      </c>
      <c r="C17" s="109"/>
      <c r="D17" s="109"/>
      <c r="E17" s="109"/>
      <c r="F17" s="90">
        <v>1</v>
      </c>
      <c r="G17" s="93" t="s">
        <v>22</v>
      </c>
      <c r="H17" s="96"/>
      <c r="I17" s="99">
        <f t="shared" si="0"/>
        <v>0</v>
      </c>
      <c r="J17" s="99">
        <f t="shared" si="1"/>
        <v>0</v>
      </c>
      <c r="K17" s="99">
        <f t="shared" si="2"/>
        <v>0</v>
      </c>
      <c r="L17" s="94"/>
      <c r="M17" s="108"/>
    </row>
    <row r="18" spans="1:13" s="74" customFormat="1" ht="25.5" customHeight="1" x14ac:dyDescent="0.2">
      <c r="A18" s="92">
        <v>5</v>
      </c>
      <c r="B18" s="109" t="s">
        <v>27</v>
      </c>
      <c r="C18" s="109"/>
      <c r="D18" s="109"/>
      <c r="E18" s="109"/>
      <c r="F18" s="90">
        <v>1</v>
      </c>
      <c r="G18" s="93" t="s">
        <v>22</v>
      </c>
      <c r="H18" s="96"/>
      <c r="I18" s="99">
        <f t="shared" si="0"/>
        <v>0</v>
      </c>
      <c r="J18" s="99">
        <f t="shared" si="1"/>
        <v>0</v>
      </c>
      <c r="K18" s="99">
        <f t="shared" si="2"/>
        <v>0</v>
      </c>
      <c r="L18" s="94"/>
      <c r="M18" s="108"/>
    </row>
    <row r="19" spans="1:13" s="74" customFormat="1" ht="25.5" customHeight="1" x14ac:dyDescent="0.2">
      <c r="A19" s="92">
        <v>6</v>
      </c>
      <c r="B19" s="109" t="s">
        <v>28</v>
      </c>
      <c r="C19" s="109"/>
      <c r="D19" s="109"/>
      <c r="E19" s="109"/>
      <c r="F19" s="90">
        <v>1</v>
      </c>
      <c r="G19" s="93" t="s">
        <v>22</v>
      </c>
      <c r="H19" s="96"/>
      <c r="I19" s="99">
        <f t="shared" si="0"/>
        <v>0</v>
      </c>
      <c r="J19" s="99">
        <f t="shared" si="1"/>
        <v>0</v>
      </c>
      <c r="K19" s="99">
        <f t="shared" si="2"/>
        <v>0</v>
      </c>
      <c r="L19" s="94"/>
      <c r="M19" s="108"/>
    </row>
    <row r="20" spans="1:13" s="74" customFormat="1" ht="25.5" customHeight="1" x14ac:dyDescent="0.2">
      <c r="A20" s="92">
        <v>7</v>
      </c>
      <c r="B20" s="109" t="s">
        <v>76</v>
      </c>
      <c r="C20" s="109"/>
      <c r="D20" s="109"/>
      <c r="E20" s="109"/>
      <c r="F20" s="90">
        <v>1</v>
      </c>
      <c r="G20" s="93" t="s">
        <v>22</v>
      </c>
      <c r="H20" s="96"/>
      <c r="I20" s="99">
        <f t="shared" si="0"/>
        <v>0</v>
      </c>
      <c r="J20" s="99">
        <f t="shared" si="1"/>
        <v>0</v>
      </c>
      <c r="K20" s="99">
        <f t="shared" si="2"/>
        <v>0</v>
      </c>
      <c r="L20" s="94"/>
      <c r="M20" s="73"/>
    </row>
    <row r="21" spans="1:13" s="74" customFormat="1" ht="25.5" customHeight="1" x14ac:dyDescent="0.2">
      <c r="A21" s="92">
        <v>8</v>
      </c>
      <c r="B21" s="109" t="s">
        <v>21</v>
      </c>
      <c r="C21" s="109"/>
      <c r="D21" s="109"/>
      <c r="E21" s="109"/>
      <c r="F21" s="90">
        <v>1</v>
      </c>
      <c r="G21" s="93" t="s">
        <v>22</v>
      </c>
      <c r="H21" s="96"/>
      <c r="I21" s="99">
        <f t="shared" si="0"/>
        <v>0</v>
      </c>
      <c r="J21" s="99">
        <f t="shared" si="1"/>
        <v>0</v>
      </c>
      <c r="K21" s="99">
        <f t="shared" si="2"/>
        <v>0</v>
      </c>
      <c r="L21" s="94"/>
      <c r="M21" s="73"/>
    </row>
    <row r="22" spans="1:13" s="74" customFormat="1" ht="25.5" customHeight="1" x14ac:dyDescent="0.2">
      <c r="A22" s="92">
        <v>9</v>
      </c>
      <c r="B22" s="109" t="s">
        <v>23</v>
      </c>
      <c r="C22" s="109"/>
      <c r="D22" s="109"/>
      <c r="E22" s="109"/>
      <c r="F22" s="90">
        <v>1</v>
      </c>
      <c r="G22" s="93" t="s">
        <v>22</v>
      </c>
      <c r="H22" s="96"/>
      <c r="I22" s="99">
        <f t="shared" si="0"/>
        <v>0</v>
      </c>
      <c r="J22" s="99">
        <f t="shared" si="1"/>
        <v>0</v>
      </c>
      <c r="K22" s="99">
        <f t="shared" si="2"/>
        <v>0</v>
      </c>
      <c r="L22" s="94"/>
      <c r="M22" s="73"/>
    </row>
    <row r="23" spans="1:13" s="74" customFormat="1" ht="25.5" customHeight="1" x14ac:dyDescent="0.2">
      <c r="A23" s="92">
        <v>10</v>
      </c>
      <c r="B23" s="109" t="s">
        <v>67</v>
      </c>
      <c r="C23" s="109"/>
      <c r="D23" s="109"/>
      <c r="E23" s="109"/>
      <c r="F23" s="90">
        <v>1</v>
      </c>
      <c r="G23" s="93" t="s">
        <v>22</v>
      </c>
      <c r="H23" s="96"/>
      <c r="I23" s="99">
        <f t="shared" si="0"/>
        <v>0</v>
      </c>
      <c r="J23" s="99">
        <f t="shared" si="1"/>
        <v>0</v>
      </c>
      <c r="K23" s="99">
        <f t="shared" si="2"/>
        <v>0</v>
      </c>
      <c r="L23" s="94"/>
      <c r="M23" s="73"/>
    </row>
    <row r="24" spans="1:13" s="74" customFormat="1" ht="25.5" customHeight="1" x14ac:dyDescent="0.2">
      <c r="A24" s="92">
        <v>11</v>
      </c>
      <c r="B24" s="109" t="s">
        <v>68</v>
      </c>
      <c r="C24" s="109"/>
      <c r="D24" s="109"/>
      <c r="E24" s="109"/>
      <c r="F24" s="90">
        <v>1</v>
      </c>
      <c r="G24" s="93" t="s">
        <v>22</v>
      </c>
      <c r="H24" s="96"/>
      <c r="I24" s="99">
        <f t="shared" si="0"/>
        <v>0</v>
      </c>
      <c r="J24" s="99">
        <f t="shared" si="1"/>
        <v>0</v>
      </c>
      <c r="K24" s="99">
        <f t="shared" si="2"/>
        <v>0</v>
      </c>
      <c r="L24" s="94"/>
      <c r="M24" s="73"/>
    </row>
    <row r="25" spans="1:13" s="74" customFormat="1" ht="25.5" customHeight="1" x14ac:dyDescent="0.2">
      <c r="A25" s="92">
        <v>12</v>
      </c>
      <c r="B25" s="109" t="s">
        <v>69</v>
      </c>
      <c r="C25" s="109"/>
      <c r="D25" s="109"/>
      <c r="E25" s="109"/>
      <c r="F25" s="90">
        <v>1</v>
      </c>
      <c r="G25" s="93" t="s">
        <v>22</v>
      </c>
      <c r="H25" s="96"/>
      <c r="I25" s="99">
        <f t="shared" si="0"/>
        <v>0</v>
      </c>
      <c r="J25" s="99">
        <f t="shared" si="1"/>
        <v>0</v>
      </c>
      <c r="K25" s="99">
        <f t="shared" si="2"/>
        <v>0</v>
      </c>
      <c r="L25" s="94"/>
      <c r="M25" s="73"/>
    </row>
    <row r="26" spans="1:13" s="74" customFormat="1" ht="25.5" customHeight="1" x14ac:dyDescent="0.2">
      <c r="A26" s="92">
        <v>13</v>
      </c>
      <c r="B26" s="109" t="s">
        <v>70</v>
      </c>
      <c r="C26" s="109"/>
      <c r="D26" s="109"/>
      <c r="E26" s="109"/>
      <c r="F26" s="90">
        <v>1</v>
      </c>
      <c r="G26" s="93" t="s">
        <v>22</v>
      </c>
      <c r="H26" s="96"/>
      <c r="I26" s="99">
        <f t="shared" si="0"/>
        <v>0</v>
      </c>
      <c r="J26" s="99">
        <f t="shared" si="1"/>
        <v>0</v>
      </c>
      <c r="K26" s="99">
        <f t="shared" si="2"/>
        <v>0</v>
      </c>
      <c r="L26" s="94"/>
      <c r="M26" s="73"/>
    </row>
    <row r="27" spans="1:13" s="74" customFormat="1" ht="25.5" customHeight="1" x14ac:dyDescent="0.2">
      <c r="A27" s="92">
        <v>14</v>
      </c>
      <c r="B27" s="109" t="s">
        <v>71</v>
      </c>
      <c r="C27" s="109"/>
      <c r="D27" s="109"/>
      <c r="E27" s="109"/>
      <c r="F27" s="90">
        <v>1</v>
      </c>
      <c r="G27" s="93" t="s">
        <v>22</v>
      </c>
      <c r="H27" s="96"/>
      <c r="I27" s="99">
        <f t="shared" si="0"/>
        <v>0</v>
      </c>
      <c r="J27" s="99">
        <f t="shared" si="1"/>
        <v>0</v>
      </c>
      <c r="K27" s="99">
        <f t="shared" si="2"/>
        <v>0</v>
      </c>
      <c r="L27" s="94"/>
      <c r="M27" s="73"/>
    </row>
    <row r="28" spans="1:13" s="74" customFormat="1" ht="25.5" customHeight="1" x14ac:dyDescent="0.2">
      <c r="A28" s="92">
        <v>15</v>
      </c>
      <c r="B28" s="109" t="s">
        <v>72</v>
      </c>
      <c r="C28" s="109"/>
      <c r="D28" s="109"/>
      <c r="E28" s="109"/>
      <c r="F28" s="90">
        <v>1</v>
      </c>
      <c r="G28" s="93" t="s">
        <v>22</v>
      </c>
      <c r="H28" s="96"/>
      <c r="I28" s="99">
        <f t="shared" si="0"/>
        <v>0</v>
      </c>
      <c r="J28" s="99">
        <f t="shared" si="1"/>
        <v>0</v>
      </c>
      <c r="K28" s="99">
        <f t="shared" si="2"/>
        <v>0</v>
      </c>
      <c r="L28" s="94"/>
      <c r="M28" s="73"/>
    </row>
    <row r="29" spans="1:13" s="74" customFormat="1" ht="25.5" customHeight="1" x14ac:dyDescent="0.2">
      <c r="A29" s="92">
        <v>16</v>
      </c>
      <c r="B29" s="109" t="s">
        <v>73</v>
      </c>
      <c r="C29" s="109"/>
      <c r="D29" s="109"/>
      <c r="E29" s="109"/>
      <c r="F29" s="90">
        <v>1</v>
      </c>
      <c r="G29" s="93" t="s">
        <v>22</v>
      </c>
      <c r="H29" s="96"/>
      <c r="I29" s="99">
        <f t="shared" si="0"/>
        <v>0</v>
      </c>
      <c r="J29" s="99">
        <f t="shared" si="1"/>
        <v>0</v>
      </c>
      <c r="K29" s="99">
        <f t="shared" si="2"/>
        <v>0</v>
      </c>
      <c r="L29" s="94"/>
      <c r="M29" s="73"/>
    </row>
    <row r="30" spans="1:13" s="74" customFormat="1" ht="25.5" customHeight="1" x14ac:dyDescent="0.2">
      <c r="A30" s="92">
        <v>17</v>
      </c>
      <c r="B30" s="109" t="s">
        <v>74</v>
      </c>
      <c r="C30" s="109"/>
      <c r="D30" s="109"/>
      <c r="E30" s="109"/>
      <c r="F30" s="90">
        <v>1</v>
      </c>
      <c r="G30" s="93" t="s">
        <v>22</v>
      </c>
      <c r="H30" s="96"/>
      <c r="I30" s="99">
        <f t="shared" si="0"/>
        <v>0</v>
      </c>
      <c r="J30" s="99">
        <f t="shared" si="1"/>
        <v>0</v>
      </c>
      <c r="K30" s="99">
        <f t="shared" si="2"/>
        <v>0</v>
      </c>
      <c r="L30" s="94"/>
      <c r="M30" s="73"/>
    </row>
    <row r="31" spans="1:13" s="74" customFormat="1" ht="35" customHeight="1" x14ac:dyDescent="0.2">
      <c r="A31" s="92">
        <v>18</v>
      </c>
      <c r="B31" s="109" t="s">
        <v>75</v>
      </c>
      <c r="C31" s="109"/>
      <c r="D31" s="109"/>
      <c r="E31" s="109"/>
      <c r="F31" s="90">
        <v>1</v>
      </c>
      <c r="G31" s="93" t="s">
        <v>22</v>
      </c>
      <c r="H31" s="96"/>
      <c r="I31" s="99">
        <f t="shared" si="0"/>
        <v>0</v>
      </c>
      <c r="J31" s="99">
        <f t="shared" si="1"/>
        <v>0</v>
      </c>
      <c r="K31" s="99">
        <f t="shared" si="2"/>
        <v>0</v>
      </c>
      <c r="L31" s="95"/>
      <c r="M31" s="73"/>
    </row>
    <row r="32" spans="1:13" s="68" customFormat="1" ht="37.5" customHeight="1" thickBot="1" x14ac:dyDescent="0.25">
      <c r="A32" s="102"/>
      <c r="B32" s="127" t="s">
        <v>29</v>
      </c>
      <c r="C32" s="128"/>
      <c r="D32" s="128"/>
      <c r="E32" s="128"/>
      <c r="F32" s="128"/>
      <c r="G32" s="128"/>
      <c r="H32" s="128"/>
      <c r="I32" s="128"/>
      <c r="J32" s="103">
        <f>+SUBTOTAL(9,J14:J31)</f>
        <v>0</v>
      </c>
      <c r="K32" s="103">
        <f>+SUBTOTAL(9,K14:K31)</f>
        <v>0</v>
      </c>
      <c r="L32" s="104"/>
    </row>
    <row r="33" spans="1:12" s="68" customFormat="1" ht="37.5" customHeight="1" x14ac:dyDescent="0.2">
      <c r="A33" s="72"/>
      <c r="B33" s="97"/>
      <c r="C33" s="97"/>
      <c r="D33" s="97"/>
      <c r="E33" s="97"/>
      <c r="F33" s="97"/>
      <c r="G33" s="97"/>
      <c r="H33" s="97"/>
      <c r="I33" s="97"/>
      <c r="J33" s="97"/>
      <c r="K33" s="98"/>
    </row>
    <row r="34" spans="1:12" ht="66" customHeight="1" x14ac:dyDescent="0.2">
      <c r="A34" s="121" t="s">
        <v>30</v>
      </c>
      <c r="B34" s="122"/>
      <c r="C34" s="122"/>
      <c r="D34" s="122"/>
      <c r="E34" s="122"/>
      <c r="F34" s="122"/>
      <c r="G34" s="122"/>
      <c r="H34" s="122"/>
      <c r="I34" s="122"/>
      <c r="J34" s="122"/>
      <c r="K34" s="122"/>
      <c r="L34" s="123"/>
    </row>
    <row r="35" spans="1:12" ht="70.5" customHeight="1" x14ac:dyDescent="0.2">
      <c r="A35" s="124" t="s">
        <v>78</v>
      </c>
      <c r="B35" s="125"/>
      <c r="C35" s="125"/>
      <c r="D35" s="125"/>
      <c r="E35" s="125"/>
      <c r="F35" s="125"/>
      <c r="G35" s="125"/>
      <c r="H35" s="125"/>
      <c r="I35" s="125"/>
      <c r="J35" s="125"/>
      <c r="K35" s="125"/>
      <c r="L35" s="126"/>
    </row>
    <row r="36" spans="1:12" ht="32.25" hidden="1" customHeight="1" x14ac:dyDescent="0.2">
      <c r="A36" s="112" t="s">
        <v>31</v>
      </c>
      <c r="B36" s="113"/>
      <c r="C36" s="113"/>
      <c r="D36" s="113"/>
      <c r="E36" s="113"/>
      <c r="F36" s="113"/>
      <c r="G36" s="113"/>
      <c r="H36" s="113"/>
      <c r="I36" s="113"/>
      <c r="J36" s="113"/>
      <c r="K36" s="114"/>
    </row>
    <row r="37" spans="1:12" ht="32.25" hidden="1" customHeight="1" x14ac:dyDescent="0.2">
      <c r="A37" s="115"/>
      <c r="B37" s="116"/>
      <c r="C37" s="116"/>
      <c r="D37" s="116"/>
      <c r="E37" s="116"/>
      <c r="F37" s="116"/>
      <c r="G37" s="116"/>
      <c r="H37" s="116"/>
      <c r="I37" s="116"/>
      <c r="J37" s="116"/>
      <c r="K37" s="117"/>
    </row>
    <row r="38" spans="1:12" ht="32.25" hidden="1" customHeight="1" x14ac:dyDescent="0.2">
      <c r="A38" s="118"/>
      <c r="B38" s="119"/>
      <c r="C38" s="119"/>
      <c r="D38" s="119"/>
      <c r="E38" s="119"/>
      <c r="F38" s="119"/>
      <c r="G38" s="119"/>
      <c r="H38" s="119"/>
      <c r="I38" s="119"/>
      <c r="J38" s="119"/>
      <c r="K38" s="120"/>
    </row>
    <row r="39" spans="1:12" ht="15" hidden="1" customHeight="1" x14ac:dyDescent="0.2">
      <c r="A39" s="110"/>
      <c r="B39" s="111"/>
      <c r="C39" s="111"/>
      <c r="D39" s="111"/>
      <c r="E39" s="111"/>
      <c r="F39" s="111"/>
      <c r="G39" s="111"/>
      <c r="H39" s="111"/>
      <c r="I39" s="85"/>
      <c r="J39" s="85"/>
      <c r="K39" s="86"/>
    </row>
    <row r="40" spans="1:12" hidden="1" x14ac:dyDescent="0.2">
      <c r="A40" s="79"/>
      <c r="B40" s="83"/>
      <c r="C40" s="83"/>
      <c r="D40" s="83"/>
      <c r="E40" s="83"/>
      <c r="F40" s="83"/>
      <c r="G40" s="83"/>
      <c r="H40" s="83"/>
      <c r="K40" s="87"/>
    </row>
    <row r="41" spans="1:12" hidden="1" x14ac:dyDescent="0.2">
      <c r="A41" s="80" t="s">
        <v>32</v>
      </c>
      <c r="B41" s="83"/>
      <c r="C41" s="83"/>
      <c r="D41" s="83"/>
      <c r="E41" s="84" t="s">
        <v>33</v>
      </c>
      <c r="F41" s="83"/>
      <c r="G41" s="83"/>
      <c r="H41" s="83"/>
      <c r="K41" s="87"/>
    </row>
    <row r="42" spans="1:12" hidden="1" x14ac:dyDescent="0.2">
      <c r="A42" s="80" t="s">
        <v>34</v>
      </c>
      <c r="B42" s="83"/>
      <c r="C42" s="83"/>
      <c r="D42" s="83"/>
      <c r="E42" s="84" t="s">
        <v>35</v>
      </c>
      <c r="F42" s="83"/>
      <c r="G42" s="83"/>
      <c r="H42" s="83"/>
      <c r="K42" s="87"/>
    </row>
    <row r="43" spans="1:12" hidden="1" x14ac:dyDescent="0.2">
      <c r="A43" s="80" t="s">
        <v>36</v>
      </c>
      <c r="B43" s="83"/>
      <c r="C43" s="83"/>
      <c r="D43" s="83"/>
      <c r="E43" s="84" t="s">
        <v>36</v>
      </c>
      <c r="F43" s="83"/>
      <c r="G43" s="83"/>
      <c r="H43" s="83"/>
      <c r="K43" s="87"/>
    </row>
    <row r="44" spans="1:12" hidden="1" x14ac:dyDescent="0.2">
      <c r="A44" s="79"/>
      <c r="B44" s="83"/>
      <c r="C44" s="83"/>
      <c r="D44" s="83"/>
      <c r="E44" s="83"/>
      <c r="F44" s="83"/>
      <c r="G44" s="83"/>
      <c r="H44" s="83"/>
      <c r="K44" s="87"/>
    </row>
    <row r="45" spans="1:12" hidden="1" x14ac:dyDescent="0.2">
      <c r="A45" s="81"/>
      <c r="B45" s="82"/>
      <c r="C45" s="82"/>
      <c r="D45" s="82"/>
      <c r="E45" s="82"/>
      <c r="F45" s="82"/>
      <c r="G45" s="82"/>
      <c r="H45" s="82"/>
      <c r="I45" s="88"/>
      <c r="J45" s="88"/>
      <c r="K45" s="89"/>
    </row>
  </sheetData>
  <mergeCells count="41">
    <mergeCell ref="A7:K7"/>
    <mergeCell ref="B12:E12"/>
    <mergeCell ref="B4:C4"/>
    <mergeCell ref="E4:F4"/>
    <mergeCell ref="B5:C5"/>
    <mergeCell ref="E5:F5"/>
    <mergeCell ref="B6:C6"/>
    <mergeCell ref="E6:F6"/>
    <mergeCell ref="A11:B11"/>
    <mergeCell ref="A9:L9"/>
    <mergeCell ref="A8:L8"/>
    <mergeCell ref="A1:L1"/>
    <mergeCell ref="A2:L2"/>
    <mergeCell ref="H4:L4"/>
    <mergeCell ref="H5:L5"/>
    <mergeCell ref="H6:L6"/>
    <mergeCell ref="A3:K3"/>
    <mergeCell ref="B14:E14"/>
    <mergeCell ref="B20:E20"/>
    <mergeCell ref="B25:E25"/>
    <mergeCell ref="B13:E13"/>
    <mergeCell ref="B19:E19"/>
    <mergeCell ref="B21:E21"/>
    <mergeCell ref="B22:E22"/>
    <mergeCell ref="B23:E23"/>
    <mergeCell ref="B24:E24"/>
    <mergeCell ref="B15:E15"/>
    <mergeCell ref="B16:E16"/>
    <mergeCell ref="B17:E17"/>
    <mergeCell ref="B18:E18"/>
    <mergeCell ref="A39:H39"/>
    <mergeCell ref="A36:K38"/>
    <mergeCell ref="A34:L34"/>
    <mergeCell ref="A35:L35"/>
    <mergeCell ref="B31:E31"/>
    <mergeCell ref="B32:I32"/>
    <mergeCell ref="B26:E26"/>
    <mergeCell ref="B27:E27"/>
    <mergeCell ref="B28:E28"/>
    <mergeCell ref="B29:E29"/>
    <mergeCell ref="B30:E30"/>
  </mergeCells>
  <conditionalFormatting sqref="H14:I14 H19:H25 H31 I15:I31">
    <cfRule type="containsText" dxfId="7" priority="26" operator="containsText" text="No cotiza">
      <formula>NOT(ISERROR(SEARCH(("No cotiza"),(H14))))</formula>
    </cfRule>
  </conditionalFormatting>
  <conditionalFormatting sqref="I14:K31">
    <cfRule type="containsText" dxfId="6" priority="36" operator="containsText" text="No cotiza">
      <formula>NOT(ISERROR(SEARCH("No cotiza",I14)))</formula>
    </cfRule>
  </conditionalFormatting>
  <conditionalFormatting sqref="H15:H18">
    <cfRule type="containsText" dxfId="5" priority="7" operator="containsText" text="No cotiza">
      <formula>NOT(ISERROR(SEARCH(("No cotiza"),(H15))))</formula>
    </cfRule>
  </conditionalFormatting>
  <conditionalFormatting sqref="H26:H28">
    <cfRule type="containsText" dxfId="4" priority="5" operator="containsText" text="No cotiza">
      <formula>NOT(ISERROR(SEARCH(("No cotiza"),(H26))))</formula>
    </cfRule>
  </conditionalFormatting>
  <conditionalFormatting sqref="H29">
    <cfRule type="containsText" dxfId="3" priority="3" operator="containsText" text="No cotiza">
      <formula>NOT(ISERROR(SEARCH(("No cotiza"),(H29))))</formula>
    </cfRule>
  </conditionalFormatting>
  <conditionalFormatting sqref="H30">
    <cfRule type="containsText" dxfId="2" priority="1" operator="containsText" text="No cotiza">
      <formula>NOT(ISERROR(SEARCH(("No cotiza"),(H30))))</formula>
    </cfRule>
  </conditionalFormatting>
  <dataValidations count="1">
    <dataValidation type="custom" allowBlank="1" showInputMessage="1" showErrorMessage="1" errorTitle="Email" error="El valor incluido no se reconoce como un email" promptTitle="Email" prompt="Por favor indique su email" sqref="E6" xr:uid="{00000000-0002-0000-0000-000000000000}">
      <formula1>ISNUMBER(MATCH("*@*.*",$B$6,0))</formula1>
    </dataValidation>
  </dataValidations>
  <printOptions horizontalCentered="1"/>
  <pageMargins left="0.39370078740157483" right="0.39370078740157483" top="0.39370078740157483" bottom="0.39370078740157483" header="0.31496062992125984" footer="0.31496062992125984"/>
  <pageSetup scale="45" fitToHeight="4" orientation="portrait" r:id="rId1"/>
  <drawing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1" tint="0.14999847407452621"/>
    <pageSetUpPr fitToPage="1"/>
  </sheetPr>
  <dimension ref="A1:O42"/>
  <sheetViews>
    <sheetView showGridLines="0" topLeftCell="A28" zoomScaleNormal="100" zoomScaleSheetLayoutView="90" workbookViewId="0">
      <selection activeCell="A10" sqref="A10:I10"/>
    </sheetView>
  </sheetViews>
  <sheetFormatPr baseColWidth="10" defaultColWidth="0" defaultRowHeight="0" customHeight="1" zeroHeight="1" x14ac:dyDescent="0.2"/>
  <cols>
    <col min="1" max="1" width="18.5" style="16" customWidth="1"/>
    <col min="2" max="2" width="18.33203125" style="16" customWidth="1"/>
    <col min="3" max="4" width="18.33203125" style="70" customWidth="1"/>
    <col min="5" max="8" width="18.33203125" style="16" customWidth="1"/>
    <col min="9" max="9" width="22.5" style="16" customWidth="1"/>
    <col min="10" max="10" width="2.1640625" style="16" customWidth="1"/>
    <col min="11" max="11" width="14.6640625" style="16" hidden="1" customWidth="1"/>
    <col min="12" max="14" width="16" style="1" hidden="1" customWidth="1"/>
    <col min="15" max="15" width="16" style="16" hidden="1" customWidth="1"/>
    <col min="16" max="16384" width="11.5" style="16" hidden="1"/>
  </cols>
  <sheetData>
    <row r="1" spans="1:12" s="1" customFormat="1" ht="12.75" customHeight="1" x14ac:dyDescent="0.2">
      <c r="C1" s="2"/>
      <c r="D1" s="2"/>
    </row>
    <row r="2" spans="1:12" s="1" customFormat="1" ht="3.75" customHeight="1" x14ac:dyDescent="0.2">
      <c r="C2" s="2"/>
      <c r="D2" s="2"/>
    </row>
    <row r="3" spans="1:12" s="1" customFormat="1" ht="25.5" customHeight="1" x14ac:dyDescent="0.2">
      <c r="A3" s="158" t="s">
        <v>37</v>
      </c>
      <c r="B3" s="158"/>
      <c r="C3" s="158"/>
      <c r="D3" s="158"/>
      <c r="E3" s="158"/>
      <c r="F3" s="158"/>
      <c r="G3" s="158"/>
      <c r="H3" s="158"/>
      <c r="I3" s="158"/>
    </row>
    <row r="4" spans="1:12" s="1" customFormat="1" ht="3.75" customHeight="1" x14ac:dyDescent="0.2">
      <c r="A4" s="3"/>
      <c r="B4" s="3"/>
      <c r="C4" s="3"/>
      <c r="D4" s="3"/>
      <c r="E4" s="3"/>
      <c r="F4" s="3"/>
      <c r="G4" s="3"/>
    </row>
    <row r="5" spans="1:12" s="1" customFormat="1" ht="21" customHeight="1" x14ac:dyDescent="0.2">
      <c r="A5" s="4" t="s">
        <v>0</v>
      </c>
      <c r="B5" s="159"/>
      <c r="C5" s="160"/>
      <c r="D5" s="5" t="s">
        <v>1</v>
      </c>
      <c r="E5" s="159" t="s">
        <v>38</v>
      </c>
      <c r="F5" s="160"/>
      <c r="G5" s="5" t="s">
        <v>2</v>
      </c>
      <c r="H5" s="161">
        <v>43220</v>
      </c>
      <c r="I5" s="162"/>
    </row>
    <row r="6" spans="1:12" s="1" customFormat="1" ht="21" customHeight="1" x14ac:dyDescent="0.2">
      <c r="A6" s="6" t="s">
        <v>3</v>
      </c>
      <c r="B6" s="159" t="s">
        <v>39</v>
      </c>
      <c r="C6" s="160"/>
      <c r="D6" s="5" t="s">
        <v>4</v>
      </c>
      <c r="E6" s="159" t="s">
        <v>40</v>
      </c>
      <c r="F6" s="160"/>
      <c r="G6" s="7" t="s">
        <v>5</v>
      </c>
      <c r="H6" s="159">
        <v>3164728247</v>
      </c>
      <c r="I6" s="160"/>
      <c r="L6" s="8"/>
    </row>
    <row r="7" spans="1:12" s="1" customFormat="1" ht="21" customHeight="1" x14ac:dyDescent="0.2">
      <c r="A7" s="6" t="s">
        <v>6</v>
      </c>
      <c r="B7" s="159" t="s">
        <v>41</v>
      </c>
      <c r="C7" s="160"/>
      <c r="D7" s="5" t="s">
        <v>7</v>
      </c>
      <c r="E7" s="163" t="s">
        <v>42</v>
      </c>
      <c r="F7" s="164"/>
      <c r="G7" s="7" t="s">
        <v>8</v>
      </c>
      <c r="H7" s="163">
        <v>2362022</v>
      </c>
      <c r="I7" s="164"/>
      <c r="K7"/>
    </row>
    <row r="8" spans="1:12" s="1" customFormat="1" ht="3.75" customHeight="1" x14ac:dyDescent="0.2">
      <c r="C8" s="2"/>
      <c r="D8" s="2"/>
      <c r="E8" s="9"/>
    </row>
    <row r="9" spans="1:12" s="1" customFormat="1" ht="18.75" customHeight="1" x14ac:dyDescent="0.2">
      <c r="A9" s="165" t="s">
        <v>9</v>
      </c>
      <c r="B9" s="165"/>
      <c r="C9" s="165"/>
      <c r="D9" s="165"/>
      <c r="E9" s="165"/>
      <c r="F9" s="165"/>
      <c r="G9" s="165"/>
      <c r="H9" s="165"/>
      <c r="I9" s="165"/>
    </row>
    <row r="10" spans="1:12" s="1" customFormat="1" ht="119.25" customHeight="1" x14ac:dyDescent="0.2">
      <c r="A10" s="166" t="s">
        <v>43</v>
      </c>
      <c r="B10" s="166"/>
      <c r="C10" s="166"/>
      <c r="D10" s="166"/>
      <c r="E10" s="166"/>
      <c r="F10" s="166"/>
      <c r="G10" s="166"/>
      <c r="H10" s="166"/>
      <c r="I10" s="166"/>
    </row>
    <row r="11" spans="1:12" s="1" customFormat="1" ht="17.5" customHeight="1" x14ac:dyDescent="0.2">
      <c r="A11" s="155" t="s">
        <v>44</v>
      </c>
      <c r="B11" s="156"/>
      <c r="C11" s="156"/>
      <c r="D11" s="156"/>
      <c r="E11" s="156"/>
      <c r="F11" s="156"/>
      <c r="G11" s="156"/>
      <c r="H11" s="156"/>
      <c r="I11" s="157"/>
    </row>
    <row r="12" spans="1:12" s="1" customFormat="1" ht="15.5" customHeight="1" x14ac:dyDescent="0.2">
      <c r="A12" s="169" t="s">
        <v>45</v>
      </c>
      <c r="B12" s="170"/>
      <c r="C12" s="170"/>
      <c r="D12" s="170"/>
      <c r="E12" s="170"/>
      <c r="F12" s="170"/>
      <c r="G12" s="170"/>
      <c r="H12" s="170"/>
      <c r="I12" s="171"/>
    </row>
    <row r="13" spans="1:12" s="1" customFormat="1" ht="24.75" customHeight="1" x14ac:dyDescent="0.2">
      <c r="A13" s="172" t="s">
        <v>46</v>
      </c>
      <c r="B13" s="173"/>
      <c r="C13" s="173"/>
      <c r="D13" s="173"/>
      <c r="E13" s="173"/>
      <c r="F13" s="173"/>
      <c r="G13" s="173"/>
      <c r="H13" s="173"/>
      <c r="I13" s="174"/>
    </row>
    <row r="14" spans="1:12" s="1" customFormat="1" ht="3.75" customHeight="1" x14ac:dyDescent="0.2">
      <c r="A14" s="9"/>
      <c r="B14" s="9"/>
      <c r="C14" s="9"/>
      <c r="D14" s="9"/>
      <c r="E14" s="9"/>
      <c r="F14" s="9"/>
      <c r="G14" s="9"/>
    </row>
    <row r="15" spans="1:12" s="1" customFormat="1" ht="17.25" customHeight="1" x14ac:dyDescent="0.2">
      <c r="A15" s="175" t="s">
        <v>11</v>
      </c>
      <c r="B15" s="176"/>
      <c r="C15" s="10" t="s">
        <v>47</v>
      </c>
      <c r="D15" s="9"/>
      <c r="E15" s="9"/>
      <c r="F15" s="9"/>
      <c r="G15" s="9"/>
    </row>
    <row r="16" spans="1:12" s="1" customFormat="1" ht="3.75" customHeight="1" x14ac:dyDescent="0.2">
      <c r="B16" s="177"/>
      <c r="C16" s="177"/>
      <c r="D16" s="177"/>
      <c r="E16" s="177"/>
    </row>
    <row r="17" spans="1:14" ht="63" customHeight="1" thickBot="1" x14ac:dyDescent="0.25">
      <c r="A17" s="11" t="s">
        <v>48</v>
      </c>
      <c r="B17" s="12" t="s">
        <v>49</v>
      </c>
      <c r="C17" s="13" t="s">
        <v>50</v>
      </c>
      <c r="D17" s="12" t="s">
        <v>51</v>
      </c>
      <c r="E17" s="14" t="s">
        <v>52</v>
      </c>
      <c r="F17" s="14" t="s">
        <v>53</v>
      </c>
      <c r="G17" s="14" t="s">
        <v>54</v>
      </c>
      <c r="H17" s="14" t="s">
        <v>55</v>
      </c>
      <c r="I17" s="15" t="s">
        <v>56</v>
      </c>
      <c r="L17" s="8"/>
    </row>
    <row r="18" spans="1:14" ht="37.5" customHeight="1" thickTop="1" x14ac:dyDescent="0.2">
      <c r="A18" s="17" t="s">
        <v>57</v>
      </c>
      <c r="B18" s="18">
        <v>6</v>
      </c>
      <c r="C18" s="19" t="s">
        <v>58</v>
      </c>
      <c r="D18" s="20">
        <v>0</v>
      </c>
      <c r="E18" s="21">
        <v>0.19</v>
      </c>
      <c r="F18" s="22">
        <v>6150000</v>
      </c>
      <c r="G18" s="23">
        <f t="shared" ref="G18:G35" si="0">IFERROR(IF(OR(AND(E18="",F18=""),AND(E18="No cotiza",F18="No cotiza")),"No cotiza",IF(OR(E18="",E18="No cotiza"),"Especifique la tarifa IVA",IF(OR(F18="",F18="No cotiza"),"Especifique el precio unitario antes de IVA",ROUND(F18*(1+E18),0)))),"Imposible calcular")</f>
        <v>7318500</v>
      </c>
      <c r="H18" s="24">
        <f t="shared" ref="H18:H23" si="1">IFERROR(IF(OR(AND(E18="",F18=""),AND(E18="No cotiza",F18="No cotiza")),"No cotiza",IF(OR(E18="",E18="No cotiza"),"Especifique la tarifa IVA",IF(OR(F18="",F18="No cotiza"),"Especifique el precio unitario antes de IVA",ROUND(G18*D18,0)))),"Imposible calcular")</f>
        <v>0</v>
      </c>
      <c r="I18" s="25"/>
      <c r="L18" s="1" t="b">
        <f t="shared" ref="L18:M35" si="2">E18&lt;&gt;""</f>
        <v>1</v>
      </c>
      <c r="M18" s="1" t="b">
        <f t="shared" si="2"/>
        <v>1</v>
      </c>
      <c r="N18" s="1" t="b">
        <f>+E18=19%</f>
        <v>1</v>
      </c>
    </row>
    <row r="19" spans="1:14" ht="37.5" customHeight="1" x14ac:dyDescent="0.2">
      <c r="A19" s="26" t="s">
        <v>57</v>
      </c>
      <c r="B19" s="27">
        <v>6</v>
      </c>
      <c r="C19" s="28" t="s">
        <v>59</v>
      </c>
      <c r="D19" s="29">
        <v>1</v>
      </c>
      <c r="E19" s="30">
        <v>0.19</v>
      </c>
      <c r="F19" s="31">
        <v>6750000</v>
      </c>
      <c r="G19" s="32">
        <f t="shared" si="0"/>
        <v>8032500</v>
      </c>
      <c r="H19" s="33">
        <f t="shared" si="1"/>
        <v>8032500</v>
      </c>
      <c r="I19" s="34" t="str">
        <f>IF(AND(COUNT(F18,F19)=2,F19&lt;=F18),"Favor revisar precios, se espera que el precio aumente con la dificultad de acceso","")</f>
        <v/>
      </c>
      <c r="L19" s="1" t="b">
        <f t="shared" si="2"/>
        <v>1</v>
      </c>
      <c r="M19" s="1" t="b">
        <f t="shared" si="2"/>
        <v>1</v>
      </c>
      <c r="N19" s="1" t="b">
        <f>+E19=19%</f>
        <v>1</v>
      </c>
    </row>
    <row r="20" spans="1:14" ht="37.5" customHeight="1" thickBot="1" x14ac:dyDescent="0.25">
      <c r="A20" s="35" t="s">
        <v>57</v>
      </c>
      <c r="B20" s="36">
        <v>6</v>
      </c>
      <c r="C20" s="37" t="s">
        <v>60</v>
      </c>
      <c r="D20" s="38">
        <v>1</v>
      </c>
      <c r="E20" s="39">
        <v>0.19</v>
      </c>
      <c r="F20" s="40">
        <v>7100000</v>
      </c>
      <c r="G20" s="41">
        <f>IFERROR(IF(OR(AND(E20="",F20=""),AND(E20="No cotiza",F20="No cotiza")),"No cotiza",IF(OR(E20="",E20="No cotiza"),"Especifique la tarifa IVA",IF(OR(F20="",F20="No cotiza"),"Especifique el precio unitario antes de IVA",ROUND(F20*(1+E20),0)))),"Imposible calcular")</f>
        <v>8449000</v>
      </c>
      <c r="H20" s="42">
        <f t="shared" si="1"/>
        <v>8449000</v>
      </c>
      <c r="I20" s="43" t="str">
        <f>IF(AND(COUNT(F19,F20,F18)=3,MAX(F18,F19)&gt;=F20),"Favor revisar precios, se espera que el precio aumente con la dificultad de acceso","")</f>
        <v/>
      </c>
      <c r="L20" s="1" t="b">
        <f t="shared" si="2"/>
        <v>1</v>
      </c>
      <c r="M20" s="1" t="b">
        <f t="shared" si="2"/>
        <v>1</v>
      </c>
      <c r="N20" s="1" t="b">
        <f t="shared" ref="N20:N35" si="3">+E20=19%</f>
        <v>1</v>
      </c>
    </row>
    <row r="21" spans="1:14" ht="37.5" customHeight="1" x14ac:dyDescent="0.2">
      <c r="A21" s="44" t="s">
        <v>57</v>
      </c>
      <c r="B21" s="45">
        <v>10</v>
      </c>
      <c r="C21" s="46" t="s">
        <v>58</v>
      </c>
      <c r="D21" s="46">
        <v>3</v>
      </c>
      <c r="E21" s="47">
        <v>0.19</v>
      </c>
      <c r="F21" s="48">
        <v>7700000</v>
      </c>
      <c r="G21" s="49">
        <f>IFERROR(IF(OR(AND(E21="",F21=""),AND(E21="No cotiza",F21="No cotiza")),"No cotiza",IF(OR(E21="",E21="No cotiza"),"Especifique la tarifa IVA",IF(OR(F21="",F21="No cotiza"),"Especifique el precio unitario antes de IVA",ROUND(F21*(1+E21),0)))),"Imposible calcular")</f>
        <v>9163000</v>
      </c>
      <c r="H21" s="50">
        <f t="shared" si="1"/>
        <v>27489000</v>
      </c>
      <c r="I21" s="51"/>
      <c r="L21" s="1" t="b">
        <f t="shared" si="2"/>
        <v>1</v>
      </c>
      <c r="M21" s="1" t="b">
        <f t="shared" si="2"/>
        <v>1</v>
      </c>
      <c r="N21" s="1" t="b">
        <f t="shared" si="3"/>
        <v>1</v>
      </c>
    </row>
    <row r="22" spans="1:14" ht="37.5" customHeight="1" x14ac:dyDescent="0.2">
      <c r="A22" s="26" t="s">
        <v>57</v>
      </c>
      <c r="B22" s="52">
        <v>10</v>
      </c>
      <c r="C22" s="28" t="s">
        <v>59</v>
      </c>
      <c r="D22" s="28">
        <v>17</v>
      </c>
      <c r="E22" s="30">
        <v>0.19</v>
      </c>
      <c r="F22" s="31">
        <v>8650000</v>
      </c>
      <c r="G22" s="32">
        <f>IFERROR(IF(OR(AND(E22="",F22=""),AND(E22="No cotiza",F22="No cotiza")),"No cotiza",IF(OR(E22="",E22="No cotiza"),"Especifique la tarifa IVA",IF(OR(F22="",F22="No cotiza"),"Especifique el precio unitario antes de IVA",ROUND(F22*(1+E22),0)))),"Imposible calcular")</f>
        <v>10293500</v>
      </c>
      <c r="H22" s="33">
        <f t="shared" si="1"/>
        <v>174989500</v>
      </c>
      <c r="I22" s="53" t="str">
        <f>IF(AND(COUNT(F21,F22)=2,F22&lt;=F21),"Favor revisar precios, se espera que el precio aumente con la dificultad de acceso","")</f>
        <v/>
      </c>
      <c r="L22" s="1" t="b">
        <f t="shared" si="2"/>
        <v>1</v>
      </c>
      <c r="M22" s="1" t="b">
        <f t="shared" si="2"/>
        <v>1</v>
      </c>
      <c r="N22" s="1" t="b">
        <f t="shared" si="3"/>
        <v>1</v>
      </c>
    </row>
    <row r="23" spans="1:14" ht="37.5" customHeight="1" thickBot="1" x14ac:dyDescent="0.25">
      <c r="A23" s="26" t="s">
        <v>57</v>
      </c>
      <c r="B23" s="52">
        <v>10</v>
      </c>
      <c r="C23" s="54" t="s">
        <v>60</v>
      </c>
      <c r="D23" s="54">
        <v>1</v>
      </c>
      <c r="E23" s="55">
        <v>0.19</v>
      </c>
      <c r="F23" s="56">
        <v>9250000</v>
      </c>
      <c r="G23" s="41">
        <f>IFERROR(IF(OR(AND(E23="",F23=""),AND(E23="No cotiza",F23="No cotiza")),"No cotiza",IF(OR(E23="",E23="No cotiza"),"Especifique la tarifa IVA",IF(OR(F23="",F23="No cotiza"),"Especifique el precio unitario antes de IVA",ROUND(F23*(1+E23),0)))),"Imposible calcular")</f>
        <v>11007500</v>
      </c>
      <c r="H23" s="42">
        <f t="shared" si="1"/>
        <v>11007500</v>
      </c>
      <c r="I23" s="57" t="str">
        <f>IF(AND(COUNT(F22,F23,F21)=3,MAX(F21,F22)&gt;=F23),"Favor revisar precios, se espera que el precio aumente con la dificultad de acceso","")</f>
        <v/>
      </c>
      <c r="L23" s="1" t="b">
        <f t="shared" si="2"/>
        <v>1</v>
      </c>
      <c r="M23" s="1" t="b">
        <f t="shared" si="2"/>
        <v>1</v>
      </c>
      <c r="N23" s="1" t="b">
        <f t="shared" si="3"/>
        <v>1</v>
      </c>
    </row>
    <row r="24" spans="1:14" ht="37.5" customHeight="1" x14ac:dyDescent="0.2">
      <c r="A24" s="44" t="s">
        <v>57</v>
      </c>
      <c r="B24" s="45">
        <v>15</v>
      </c>
      <c r="C24" s="46" t="s">
        <v>58</v>
      </c>
      <c r="D24" s="46">
        <v>10</v>
      </c>
      <c r="E24" s="47">
        <v>0.19</v>
      </c>
      <c r="F24" s="48">
        <v>18220000</v>
      </c>
      <c r="G24" s="49">
        <f t="shared" si="0"/>
        <v>21681800</v>
      </c>
      <c r="H24" s="50">
        <f>IFERROR(IF(OR(AND(E24="",F24=""),AND(E24="No cotiza",F24="No cotiza")),"No cotiza",IF(OR(E24="",E24="No cotiza"),"Especifique la tarifa IVA",IF(OR(F24="",F24="No cotiza"),"Especifique el precio unitario antes de IVA",ROUND(G24*D24,0)))),"Imposible calcular")</f>
        <v>216818000</v>
      </c>
      <c r="I24" s="51" t="str">
        <f>IF(AND(COUNT(F21,F24)=2,F21&gt;=F24),"Favor revisar precios, se espera que el precio aumente con los Kva de la UPS","")</f>
        <v/>
      </c>
      <c r="L24" s="1" t="b">
        <f t="shared" si="2"/>
        <v>1</v>
      </c>
      <c r="M24" s="1" t="b">
        <f t="shared" si="2"/>
        <v>1</v>
      </c>
      <c r="N24" s="1" t="b">
        <f t="shared" si="3"/>
        <v>1</v>
      </c>
    </row>
    <row r="25" spans="1:14" ht="37.5" customHeight="1" x14ac:dyDescent="0.2">
      <c r="A25" s="26" t="s">
        <v>57</v>
      </c>
      <c r="B25" s="52">
        <v>15</v>
      </c>
      <c r="C25" s="28" t="s">
        <v>59</v>
      </c>
      <c r="D25" s="28">
        <v>5</v>
      </c>
      <c r="E25" s="30">
        <v>0.19</v>
      </c>
      <c r="F25" s="31">
        <v>20070000</v>
      </c>
      <c r="G25" s="32">
        <f t="shared" si="0"/>
        <v>23883300</v>
      </c>
      <c r="H25" s="33">
        <f t="shared" ref="H25:H35" si="4">IFERROR(IF(OR(AND(E25="",F25=""),AND(E25="No cotiza",F25="No cotiza")),"No cotiza",IF(OR(E25="",E25="No cotiza"),"Especifique la tarifa IVA",IF(OR(F25="",F25="No cotiza"),"Especifique el precio unitario antes de IVA",ROUND(G25*D25,0)))),"Imposible calcular")</f>
        <v>119416500</v>
      </c>
      <c r="I25" s="53" t="str">
        <f>IF(AND(COUNT(F22,F25)=2,F22&gt;=F25),"Favor revisar precios, se espera que el precio aumente con los Kva de la UPS",IF(AND(COUNT(F24,F25)=2,F25&lt;=F24),"Favor revisar precios, se espera que el precio aumente con la dificultad de acceso",""))</f>
        <v/>
      </c>
      <c r="L25" s="1" t="b">
        <f t="shared" si="2"/>
        <v>1</v>
      </c>
      <c r="M25" s="1" t="b">
        <f t="shared" si="2"/>
        <v>1</v>
      </c>
      <c r="N25" s="1" t="b">
        <f t="shared" si="3"/>
        <v>1</v>
      </c>
    </row>
    <row r="26" spans="1:14" ht="37.5" customHeight="1" thickBot="1" x14ac:dyDescent="0.25">
      <c r="A26" s="26" t="s">
        <v>57</v>
      </c>
      <c r="B26" s="52">
        <v>15</v>
      </c>
      <c r="C26" s="54" t="s">
        <v>60</v>
      </c>
      <c r="D26" s="54">
        <v>0</v>
      </c>
      <c r="E26" s="55">
        <v>0.19</v>
      </c>
      <c r="F26" s="56">
        <v>20750000</v>
      </c>
      <c r="G26" s="41">
        <f t="shared" si="0"/>
        <v>24692500</v>
      </c>
      <c r="H26" s="42">
        <f t="shared" si="4"/>
        <v>0</v>
      </c>
      <c r="I26" s="57" t="str">
        <f>IF(AND(COUNT(F23,F26)=2,F23&gt;=F26),"Favor revisar precios, se espera que el precio aumente con los Kva de la UPS",IF(AND(COUNT(F25,F26,F24)=3,MAX(F24,F25)&gt;=F26),"Favor revisar precios, se espera que el precio aumente con la dificultad de acceso",""))</f>
        <v/>
      </c>
      <c r="L26" s="1" t="b">
        <f t="shared" si="2"/>
        <v>1</v>
      </c>
      <c r="M26" s="1" t="b">
        <f t="shared" si="2"/>
        <v>1</v>
      </c>
      <c r="N26" s="1" t="b">
        <f t="shared" si="3"/>
        <v>1</v>
      </c>
    </row>
    <row r="27" spans="1:14" ht="37.5" customHeight="1" x14ac:dyDescent="0.2">
      <c r="A27" s="44" t="s">
        <v>61</v>
      </c>
      <c r="B27" s="45">
        <v>30</v>
      </c>
      <c r="C27" s="46" t="s">
        <v>58</v>
      </c>
      <c r="D27" s="46">
        <v>1</v>
      </c>
      <c r="E27" s="47">
        <v>0.19</v>
      </c>
      <c r="F27" s="48">
        <v>30240000</v>
      </c>
      <c r="G27" s="49">
        <f t="shared" si="0"/>
        <v>35985600</v>
      </c>
      <c r="H27" s="50">
        <f t="shared" si="4"/>
        <v>35985600</v>
      </c>
      <c r="I27" s="51" t="str">
        <f>IF(AND(COUNT(F24,F27)=2,F24&gt;=F27),"Favor revisar precios, se espera que el precio aumente con los Kva de la UPS","")</f>
        <v/>
      </c>
      <c r="L27" s="1" t="b">
        <f t="shared" si="2"/>
        <v>1</v>
      </c>
      <c r="M27" s="1" t="b">
        <f t="shared" si="2"/>
        <v>1</v>
      </c>
      <c r="N27" s="1" t="b">
        <f t="shared" si="3"/>
        <v>1</v>
      </c>
    </row>
    <row r="28" spans="1:14" ht="37.5" customHeight="1" x14ac:dyDescent="0.2">
      <c r="A28" s="26" t="s">
        <v>61</v>
      </c>
      <c r="B28" s="52">
        <v>30</v>
      </c>
      <c r="C28" s="28" t="s">
        <v>59</v>
      </c>
      <c r="D28" s="28">
        <v>0</v>
      </c>
      <c r="E28" s="30">
        <v>0.19</v>
      </c>
      <c r="F28" s="31">
        <v>32990000</v>
      </c>
      <c r="G28" s="32">
        <f t="shared" si="0"/>
        <v>39258100</v>
      </c>
      <c r="H28" s="33">
        <f t="shared" si="4"/>
        <v>0</v>
      </c>
      <c r="I28" s="53" t="str">
        <f>IF(AND(COUNT(F25,F28)=2,F25&gt;=F28),"Favor revisar precios, se espera que el precio aumente con los Kva de la UPS",IF(AND(COUNT(F27,F28)=2,F28&lt;=F27),"Favor revisar precios, se espera que el precio aumente con la dificultad de acceso",""))</f>
        <v/>
      </c>
      <c r="L28" s="1" t="b">
        <f t="shared" si="2"/>
        <v>1</v>
      </c>
      <c r="M28" s="1" t="b">
        <f t="shared" si="2"/>
        <v>1</v>
      </c>
      <c r="N28" s="1" t="b">
        <f t="shared" si="3"/>
        <v>1</v>
      </c>
    </row>
    <row r="29" spans="1:14" ht="37.5" customHeight="1" thickBot="1" x14ac:dyDescent="0.25">
      <c r="A29" s="26" t="s">
        <v>61</v>
      </c>
      <c r="B29" s="52">
        <v>30</v>
      </c>
      <c r="C29" s="54" t="s">
        <v>60</v>
      </c>
      <c r="D29" s="54">
        <v>2</v>
      </c>
      <c r="E29" s="55">
        <v>0.19</v>
      </c>
      <c r="F29" s="56">
        <v>35220000</v>
      </c>
      <c r="G29" s="41">
        <f t="shared" si="0"/>
        <v>41911800</v>
      </c>
      <c r="H29" s="42">
        <f t="shared" si="4"/>
        <v>83823600</v>
      </c>
      <c r="I29" s="57" t="str">
        <f>IF(AND(COUNT(F26,F29)=2,F26&gt;=F29),"Favor revisar precios, se espera que el precio aumente con los Kva de la UPS",IF(AND(COUNT(F28,F29,F27)=3,MAX(F27,F28)&gt;=F29),"Favor revisar precios, se espera que el precio aumente con la dificultad de acceso",""))</f>
        <v/>
      </c>
      <c r="L29" s="1" t="b">
        <f t="shared" si="2"/>
        <v>1</v>
      </c>
      <c r="M29" s="1" t="b">
        <f t="shared" si="2"/>
        <v>1</v>
      </c>
      <c r="N29" s="1" t="b">
        <f t="shared" si="3"/>
        <v>1</v>
      </c>
    </row>
    <row r="30" spans="1:14" ht="37.5" customHeight="1" x14ac:dyDescent="0.2">
      <c r="A30" s="44" t="s">
        <v>61</v>
      </c>
      <c r="B30" s="45">
        <v>40</v>
      </c>
      <c r="C30" s="46" t="s">
        <v>58</v>
      </c>
      <c r="D30" s="46">
        <v>1</v>
      </c>
      <c r="E30" s="47">
        <v>0.19</v>
      </c>
      <c r="F30" s="48">
        <v>32550000</v>
      </c>
      <c r="G30" s="49">
        <f t="shared" si="0"/>
        <v>38734500</v>
      </c>
      <c r="H30" s="50">
        <f t="shared" si="4"/>
        <v>38734500</v>
      </c>
      <c r="I30" s="51"/>
      <c r="L30" s="1" t="b">
        <f t="shared" si="2"/>
        <v>1</v>
      </c>
      <c r="M30" s="1" t="b">
        <f t="shared" si="2"/>
        <v>1</v>
      </c>
      <c r="N30" s="1" t="b">
        <f t="shared" si="3"/>
        <v>1</v>
      </c>
    </row>
    <row r="31" spans="1:14" ht="37.5" customHeight="1" x14ac:dyDescent="0.2">
      <c r="A31" s="26" t="s">
        <v>61</v>
      </c>
      <c r="B31" s="52">
        <v>40</v>
      </c>
      <c r="C31" s="28" t="s">
        <v>59</v>
      </c>
      <c r="D31" s="28">
        <v>0</v>
      </c>
      <c r="E31" s="30">
        <v>0.19</v>
      </c>
      <c r="F31" s="31">
        <v>36010000</v>
      </c>
      <c r="G31" s="32">
        <f t="shared" si="0"/>
        <v>42851900</v>
      </c>
      <c r="H31" s="33">
        <f t="shared" si="4"/>
        <v>0</v>
      </c>
      <c r="I31" s="53" t="str">
        <f>IF(AND(COUNT(F30,F31)=2,F31&lt;=F30),"Favor revisar precios, se espera que el precio aumente con la dificultad de acceso","")</f>
        <v/>
      </c>
      <c r="L31" s="1" t="b">
        <f t="shared" si="2"/>
        <v>1</v>
      </c>
      <c r="M31" s="1" t="b">
        <f t="shared" si="2"/>
        <v>1</v>
      </c>
      <c r="N31" s="1" t="b">
        <f t="shared" si="3"/>
        <v>1</v>
      </c>
    </row>
    <row r="32" spans="1:14" ht="37.5" customHeight="1" thickBot="1" x14ac:dyDescent="0.25">
      <c r="A32" s="35" t="s">
        <v>61</v>
      </c>
      <c r="B32" s="58">
        <v>40</v>
      </c>
      <c r="C32" s="37" t="s">
        <v>60</v>
      </c>
      <c r="D32" s="37">
        <v>0</v>
      </c>
      <c r="E32" s="55">
        <v>0.19</v>
      </c>
      <c r="F32" s="40">
        <v>38950000</v>
      </c>
      <c r="G32" s="59">
        <f t="shared" si="0"/>
        <v>46350500</v>
      </c>
      <c r="H32" s="60">
        <f t="shared" si="4"/>
        <v>0</v>
      </c>
      <c r="I32" s="61" t="str">
        <f>IF(AND(COUNT(F31,F32,F30)=3,MAX(F30,F31)&gt;=F32),"Favor revisar precios, se espera que el precio aumente con la dificultad de acceso","")</f>
        <v/>
      </c>
      <c r="L32" s="1" t="b">
        <f t="shared" si="2"/>
        <v>1</v>
      </c>
      <c r="M32" s="1" t="b">
        <f t="shared" si="2"/>
        <v>1</v>
      </c>
      <c r="N32" s="1" t="b">
        <f t="shared" si="3"/>
        <v>1</v>
      </c>
    </row>
    <row r="33" spans="1:14" ht="37.5" customHeight="1" x14ac:dyDescent="0.2">
      <c r="A33" s="17" t="s">
        <v>61</v>
      </c>
      <c r="B33" s="62">
        <v>80</v>
      </c>
      <c r="C33" s="19" t="s">
        <v>58</v>
      </c>
      <c r="D33" s="19">
        <v>1</v>
      </c>
      <c r="E33" s="47">
        <v>0.19</v>
      </c>
      <c r="F33" s="22">
        <v>59700000</v>
      </c>
      <c r="G33" s="23">
        <f t="shared" si="0"/>
        <v>71043000</v>
      </c>
      <c r="H33" s="24">
        <f t="shared" si="4"/>
        <v>71043000</v>
      </c>
      <c r="I33" s="25" t="str">
        <f>IF(AND(COUNT(F30,F33)=2,F30&gt;=F33),"Favor revisar precios, se espera que el precio aumente con los Kva de la UPS","")</f>
        <v/>
      </c>
      <c r="L33" s="1" t="b">
        <f t="shared" si="2"/>
        <v>1</v>
      </c>
      <c r="M33" s="1" t="b">
        <f t="shared" si="2"/>
        <v>1</v>
      </c>
      <c r="N33" s="1" t="b">
        <f t="shared" si="3"/>
        <v>1</v>
      </c>
    </row>
    <row r="34" spans="1:14" ht="37.5" customHeight="1" x14ac:dyDescent="0.2">
      <c r="A34" s="26" t="s">
        <v>61</v>
      </c>
      <c r="B34" s="52">
        <v>80</v>
      </c>
      <c r="C34" s="28" t="s">
        <v>59</v>
      </c>
      <c r="D34" s="28">
        <v>0</v>
      </c>
      <c r="E34" s="30">
        <v>0.19</v>
      </c>
      <c r="F34" s="31">
        <v>63400000</v>
      </c>
      <c r="G34" s="32">
        <f t="shared" si="0"/>
        <v>75446000</v>
      </c>
      <c r="H34" s="33">
        <f t="shared" si="4"/>
        <v>0</v>
      </c>
      <c r="I34" s="53" t="str">
        <f>IF(AND(COUNT(F31,F34)=2,F31&gt;=F34),"Favor revisar precios, se espera que el precio aumente con los Kva de la UPS",IF(AND(COUNT(F33,F34)=2,F34&lt;=F33),"Favor revisar precios, se espera que el precio aumente con la dificultad de acceso",""))</f>
        <v/>
      </c>
      <c r="L34" s="1" t="b">
        <f t="shared" si="2"/>
        <v>1</v>
      </c>
      <c r="M34" s="1" t="b">
        <f t="shared" si="2"/>
        <v>1</v>
      </c>
      <c r="N34" s="1" t="b">
        <f t="shared" si="3"/>
        <v>1</v>
      </c>
    </row>
    <row r="35" spans="1:14" ht="37.5" customHeight="1" x14ac:dyDescent="0.2">
      <c r="A35" s="63" t="s">
        <v>61</v>
      </c>
      <c r="B35" s="64">
        <v>80</v>
      </c>
      <c r="C35" s="28" t="s">
        <v>60</v>
      </c>
      <c r="D35" s="28">
        <v>0</v>
      </c>
      <c r="E35" s="55">
        <v>0.19</v>
      </c>
      <c r="F35" s="31">
        <v>67150000</v>
      </c>
      <c r="G35" s="32">
        <f t="shared" si="0"/>
        <v>79908500</v>
      </c>
      <c r="H35" s="33">
        <f t="shared" si="4"/>
        <v>0</v>
      </c>
      <c r="I35" s="53" t="str">
        <f>IF(AND(COUNT(F32,F35)=2,F32&gt;=F35),"Favor revisar precios, se espera que el precio aumente con los Kva de la UPS",IF(AND(COUNT(F34,F35,F33)=3,MAX(F33,F34)&gt;=F35),"Favor revisar precios, se espera que el precio aumente con la dificultad de acceso",""))</f>
        <v/>
      </c>
      <c r="L35" s="1" t="b">
        <f t="shared" si="2"/>
        <v>1</v>
      </c>
      <c r="M35" s="1" t="b">
        <f t="shared" si="2"/>
        <v>1</v>
      </c>
      <c r="N35" s="1" t="b">
        <f t="shared" si="3"/>
        <v>1</v>
      </c>
    </row>
    <row r="36" spans="1:14" ht="20.25" customHeight="1" thickBot="1" x14ac:dyDescent="0.25">
      <c r="A36" s="178" t="s">
        <v>62</v>
      </c>
      <c r="B36" s="178"/>
      <c r="C36" s="178"/>
      <c r="D36" s="65">
        <f>SUM(D18:D35)</f>
        <v>43</v>
      </c>
      <c r="H36" s="66">
        <f>IF(SUM(H18:H35)=0,"",SUM(H18:H35))</f>
        <v>795788700</v>
      </c>
      <c r="I36" s="67"/>
      <c r="K36" s="68"/>
    </row>
    <row r="37" spans="1:14" ht="3.75" customHeight="1" x14ac:dyDescent="0.2">
      <c r="B37" s="69"/>
    </row>
    <row r="38" spans="1:14" s="1" customFormat="1" ht="15.5" customHeight="1" x14ac:dyDescent="0.2">
      <c r="A38" s="179" t="s">
        <v>63</v>
      </c>
      <c r="B38" s="179"/>
      <c r="C38" s="179"/>
      <c r="D38" s="179"/>
      <c r="E38" s="179"/>
      <c r="F38" s="179"/>
      <c r="G38" s="179"/>
      <c r="H38" s="179"/>
      <c r="I38" s="179"/>
    </row>
    <row r="39" spans="1:14" s="1" customFormat="1" ht="57.75" customHeight="1" x14ac:dyDescent="0.2">
      <c r="A39" s="167" t="s">
        <v>64</v>
      </c>
      <c r="B39" s="167"/>
      <c r="C39" s="167"/>
      <c r="D39" s="167"/>
      <c r="E39" s="167"/>
      <c r="F39" s="167"/>
      <c r="G39" s="167"/>
      <c r="H39" s="167"/>
      <c r="I39" s="167"/>
    </row>
    <row r="40" spans="1:14" ht="19.5" customHeight="1" x14ac:dyDescent="0.2">
      <c r="A40" s="168" t="s">
        <v>65</v>
      </c>
      <c r="B40" s="168"/>
      <c r="C40" s="168"/>
      <c r="D40" s="168"/>
      <c r="E40" s="168"/>
      <c r="F40" s="168"/>
      <c r="G40" s="168"/>
      <c r="H40" s="168"/>
      <c r="I40" s="168"/>
      <c r="J40" s="1"/>
    </row>
    <row r="41" spans="1:14" ht="16" x14ac:dyDescent="0.2">
      <c r="J41" s="1"/>
    </row>
    <row r="42" spans="1:14" ht="15" customHeight="1" x14ac:dyDescent="0.2"/>
  </sheetData>
  <mergeCells count="21">
    <mergeCell ref="A39:I39"/>
    <mergeCell ref="A40:I40"/>
    <mergeCell ref="A12:I12"/>
    <mergeCell ref="A13:I13"/>
    <mergeCell ref="A15:B15"/>
    <mergeCell ref="B16:E16"/>
    <mergeCell ref="A36:C36"/>
    <mergeCell ref="A38:I38"/>
    <mergeCell ref="A11:I11"/>
    <mergeCell ref="A3:I3"/>
    <mergeCell ref="B5:C5"/>
    <mergeCell ref="E5:F5"/>
    <mergeCell ref="H5:I5"/>
    <mergeCell ref="B6:C6"/>
    <mergeCell ref="E6:F6"/>
    <mergeCell ref="H6:I6"/>
    <mergeCell ref="B7:C7"/>
    <mergeCell ref="E7:F7"/>
    <mergeCell ref="H7:I7"/>
    <mergeCell ref="A9:I9"/>
    <mergeCell ref="A10:I10"/>
  </mergeCells>
  <conditionalFormatting sqref="G18:H35">
    <cfRule type="containsText" dxfId="1" priority="2" operator="containsText" text="No cotiza">
      <formula>NOT(ISERROR(SEARCH("No cotiza",G18)))</formula>
    </cfRule>
  </conditionalFormatting>
  <conditionalFormatting sqref="I18:I35">
    <cfRule type="containsText" dxfId="0" priority="1" operator="containsText" text="Favor revisar precios">
      <formula>NOT(ISERROR(SEARCH("Favor revisar precios",I18)))</formula>
    </cfRule>
  </conditionalFormatting>
  <dataValidations count="6">
    <dataValidation type="whole" allowBlank="1" showInputMessage="1" showErrorMessage="1" errorTitle="Precio Unitario antes de IVA" error="Debe ser un valor entero mayor que cero" promptTitle="Difícil Acceso" prompt="Se espera que este precio sea superior a Fácil e Intermedio" sqref="F20" xr:uid="{00000000-0002-0000-0100-000000000000}">
      <formula1>0</formula1>
      <formula2>9.99999999999999E+39</formula2>
    </dataValidation>
    <dataValidation type="whole" allowBlank="1" showInputMessage="1" showErrorMessage="1" errorTitle="Precio Unitario antes de IVA" error="Debe ser un valor entero mayor que cero" promptTitle="Acceso Intermedio" prompt="Se espera que este precio sea superior a Fácil acceso e inferior a difícil acceso" sqref="F19" xr:uid="{00000000-0002-0000-0100-000001000000}">
      <formula1>0</formula1>
      <formula2>9.99999999999999E+39</formula2>
    </dataValidation>
    <dataValidation type="whole" allowBlank="1" showInputMessage="1" showErrorMessage="1" errorTitle="Precio Unitario antes de IVA" error="Debe ser un valor entero mayor que cero" promptTitle="Acceso Fácil " prompt="Se espera que este precio sea inferior al precio de intermedio y de difícil acceso_x000a_" sqref="F18" xr:uid="{00000000-0002-0000-0100-000002000000}">
      <formula1>0</formula1>
      <formula2>9.99999999999999E+39</formula2>
    </dataValidation>
    <dataValidation type="whole" allowBlank="1" showInputMessage="1" showErrorMessage="1" errorTitle="Precio Unitario antes de IVA" error="Debe ser un valor entero mayor que cero" sqref="F21:F35" xr:uid="{00000000-0002-0000-0100-000003000000}">
      <formula1>0</formula1>
      <formula2>9.99999999999999E+39</formula2>
    </dataValidation>
    <dataValidation type="decimal" allowBlank="1" showInputMessage="1" showErrorMessage="1" errorTitle="Tarifa IVA" error="La tarifa IVA debe ser un valor numerico manor o igual que 0" promptTitle="Tarifa IVA" prompt="Si es diferente a 19%, favor adjuntar justificación" sqref="E18:E35" xr:uid="{00000000-0002-0000-0100-000004000000}">
      <formula1>0</formula1>
      <formula2>1</formula2>
    </dataValidation>
    <dataValidation type="custom" allowBlank="1" showInputMessage="1" showErrorMessage="1" errorTitle="Email" error="El valor incluido no se reconoce como un email" promptTitle="Email" prompt="Por favor indique su email" sqref="B7 E7 H7" xr:uid="{00000000-0002-0000-0100-000005000000}">
      <formula1>ISNUMBER(MATCH("*@*.*",$B$7,0))</formula1>
    </dataValidation>
  </dataValidations>
  <printOptions horizontalCentered="1"/>
  <pageMargins left="0.39370078740157483" right="0.39370078740157483" top="0.39370078740157483" bottom="0.39370078740157483" header="0.31496062992125984" footer="0.31496062992125984"/>
  <pageSetup scale="58" orientation="portrait" r:id="rId1"/>
  <rowBreaks count="1" manualBreakCount="1">
    <brk id="29" max="8" man="1"/>
  </rowBreaks>
  <drawing r:id="rId2"/>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4" baseType="variant">
      <vt:variant>
        <vt:lpstr>Hojas de cálculo</vt:lpstr>
      </vt:variant>
      <vt:variant>
        <vt:i4>2</vt:i4>
      </vt:variant>
      <vt:variant>
        <vt:lpstr>Rangos con nombre</vt:lpstr>
      </vt:variant>
      <vt:variant>
        <vt:i4>3</vt:i4>
      </vt:variant>
    </vt:vector>
  </HeadingPairs>
  <TitlesOfParts>
    <vt:vector size="5" baseType="lpstr">
      <vt:lpstr>Formato cotización</vt:lpstr>
      <vt:lpstr>Cotización (2)</vt:lpstr>
      <vt:lpstr>'Cotización (2)'!Área_de_impresión</vt:lpstr>
      <vt:lpstr>'Formato cotización'!Área_de_impresión</vt:lpstr>
      <vt:lpstr>'Formato cotización'!Títulos_a_imprimir</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maria VELEZ</dc:creator>
  <cp:keywords/>
  <dc:description/>
  <cp:lastModifiedBy>ABOG. ANDRÉS TORRES.</cp:lastModifiedBy>
  <cp:revision/>
  <dcterms:created xsi:type="dcterms:W3CDTF">2018-12-17T00:47:47Z</dcterms:created>
  <dcterms:modified xsi:type="dcterms:W3CDTF">2026-07-07T17:14:52Z</dcterms:modified>
  <cp:category/>
  <cp:contentStatus/>
</cp:coreProperties>
</file>